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borist\Documents\razpisi\Jordanov kot Niz1-Izvedba\"/>
    </mc:Choice>
  </mc:AlternateContent>
  <xr:revisionPtr revIDLastSave="0" documentId="13_ncr:1_{E47AAD7C-E33D-402C-A913-EC84EC246930}" xr6:coauthVersionLast="47" xr6:coauthVersionMax="47" xr10:uidLastSave="{00000000-0000-0000-0000-000000000000}"/>
  <bookViews>
    <workbookView xWindow="3135" yWindow="1170" windowWidth="25620" windowHeight="14070" tabRatio="799" xr2:uid="{00000000-000D-0000-FFFF-FFFF00000000}"/>
  </bookViews>
  <sheets>
    <sheet name="Rekapitulacija KA" sheetId="6" r:id="rId1"/>
    <sheet name="0-Preddela" sheetId="52" r:id="rId2"/>
    <sheet name="KANAL S1" sheetId="68" r:id="rId3"/>
    <sheet name="KANAL S2" sheetId="69" r:id="rId4"/>
    <sheet name="KANAL S3" sheetId="70" r:id="rId5"/>
  </sheets>
  <definedNames>
    <definedName name="_Hlk9417092" localSheetId="0">'Rekapitulacija KA'!#REF!</definedName>
    <definedName name="_xlnm.Print_Area" localSheetId="1">'0-Preddela'!$B$1:$G$16</definedName>
    <definedName name="_xlnm.Print_Area" localSheetId="2">'KANAL S1'!$B$1:$G$88</definedName>
    <definedName name="_xlnm.Print_Area" localSheetId="3">'KANAL S2'!$B$1:$G$87</definedName>
    <definedName name="_xlnm.Print_Area" localSheetId="4">'KANAL S3'!$B$1:$G$87</definedName>
    <definedName name="_xlnm.Print_Area" localSheetId="0">'Rekapitulacija KA'!$A$1:$D$66</definedName>
    <definedName name="_xlnm.Print_Titles" localSheetId="2">'KANAL S1'!$20:$20</definedName>
    <definedName name="_xlnm.Print_Titles" localSheetId="3">'KANAL S2'!$20:$20</definedName>
    <definedName name="_xlnm.Print_Titles" localSheetId="4">'KANAL S3'!$20:$20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70" l="1"/>
  <c r="G32" i="70"/>
  <c r="G48" i="69"/>
  <c r="G32" i="69"/>
  <c r="G49" i="68"/>
  <c r="G32" i="68"/>
  <c r="E85" i="70" l="1"/>
  <c r="G85" i="70" s="1"/>
  <c r="G84" i="70"/>
  <c r="G83" i="70"/>
  <c r="G82" i="70"/>
  <c r="G77" i="70"/>
  <c r="G76" i="70"/>
  <c r="E73" i="70"/>
  <c r="G72" i="70"/>
  <c r="G70" i="70"/>
  <c r="G68" i="70"/>
  <c r="G66" i="70"/>
  <c r="G65" i="70"/>
  <c r="G63" i="70"/>
  <c r="E58" i="70"/>
  <c r="G57" i="70"/>
  <c r="G55" i="70"/>
  <c r="I54" i="70"/>
  <c r="G54" i="70"/>
  <c r="E53" i="70"/>
  <c r="G53" i="70" s="1"/>
  <c r="G52" i="70"/>
  <c r="G51" i="70"/>
  <c r="G50" i="70"/>
  <c r="G47" i="70"/>
  <c r="G46" i="70"/>
  <c r="G45" i="70"/>
  <c r="G36" i="70"/>
  <c r="G35" i="70"/>
  <c r="G34" i="70"/>
  <c r="G31" i="70"/>
  <c r="G30" i="70"/>
  <c r="E29" i="70"/>
  <c r="G29" i="70" s="1"/>
  <c r="E28" i="70"/>
  <c r="G28" i="70" s="1"/>
  <c r="E26" i="70"/>
  <c r="G26" i="70" s="1"/>
  <c r="E25" i="70"/>
  <c r="G25" i="70" s="1"/>
  <c r="G24" i="70"/>
  <c r="G23" i="70"/>
  <c r="G4" i="70"/>
  <c r="E85" i="69"/>
  <c r="G85" i="69" s="1"/>
  <c r="G84" i="69"/>
  <c r="G83" i="69"/>
  <c r="G82" i="69"/>
  <c r="G77" i="69"/>
  <c r="G76" i="69"/>
  <c r="E73" i="69"/>
  <c r="G72" i="69"/>
  <c r="G70" i="69"/>
  <c r="G68" i="69"/>
  <c r="G66" i="69"/>
  <c r="G65" i="69"/>
  <c r="G63" i="69"/>
  <c r="E58" i="69"/>
  <c r="G57" i="69"/>
  <c r="G55" i="69"/>
  <c r="I54" i="69"/>
  <c r="G54" i="69"/>
  <c r="E53" i="69"/>
  <c r="G53" i="69" s="1"/>
  <c r="G52" i="69"/>
  <c r="G51" i="69"/>
  <c r="G50" i="69"/>
  <c r="G47" i="69"/>
  <c r="G46" i="69"/>
  <c r="G45" i="69"/>
  <c r="G36" i="69"/>
  <c r="G35" i="69"/>
  <c r="G34" i="69"/>
  <c r="G31" i="69"/>
  <c r="G30" i="69"/>
  <c r="E29" i="69"/>
  <c r="G29" i="69" s="1"/>
  <c r="E28" i="69"/>
  <c r="G28" i="69" s="1"/>
  <c r="E26" i="69"/>
  <c r="G26" i="69" s="1"/>
  <c r="E25" i="69"/>
  <c r="G25" i="69" s="1"/>
  <c r="G24" i="69"/>
  <c r="G23" i="69"/>
  <c r="G4" i="69"/>
  <c r="G69" i="68"/>
  <c r="G71" i="68"/>
  <c r="G86" i="70" l="1"/>
  <c r="G87" i="70" s="1"/>
  <c r="G7" i="70" s="1"/>
  <c r="E74" i="70"/>
  <c r="G74" i="70" s="1"/>
  <c r="G73" i="70"/>
  <c r="G78" i="70" s="1"/>
  <c r="G79" i="70" s="1"/>
  <c r="G6" i="70" s="1"/>
  <c r="I58" i="70"/>
  <c r="G58" i="70"/>
  <c r="G59" i="70" s="1"/>
  <c r="G60" i="70" s="1"/>
  <c r="G5" i="70" s="1"/>
  <c r="G37" i="70"/>
  <c r="G38" i="70" s="1"/>
  <c r="G3" i="70" s="1"/>
  <c r="G86" i="69"/>
  <c r="G87" i="69" s="1"/>
  <c r="G7" i="69" s="1"/>
  <c r="E74" i="69"/>
  <c r="G74" i="69" s="1"/>
  <c r="G73" i="69"/>
  <c r="I58" i="69"/>
  <c r="G58" i="69"/>
  <c r="G59" i="69"/>
  <c r="G60" i="69" s="1"/>
  <c r="G5" i="69" s="1"/>
  <c r="G37" i="69"/>
  <c r="G38" i="69" s="1"/>
  <c r="G3" i="69" s="1"/>
  <c r="G78" i="68"/>
  <c r="G8" i="70" l="1"/>
  <c r="G78" i="69"/>
  <c r="G79" i="69" s="1"/>
  <c r="G6" i="69" s="1"/>
  <c r="G8" i="69" s="1"/>
  <c r="G67" i="68"/>
  <c r="I8" i="69" l="1"/>
  <c r="D54" i="6"/>
  <c r="I8" i="70"/>
  <c r="D56" i="6"/>
  <c r="E59" i="68"/>
  <c r="G83" i="68" l="1"/>
  <c r="E86" i="68" l="1"/>
  <c r="G64" i="68" l="1"/>
  <c r="G53" i="68"/>
  <c r="G52" i="68"/>
  <c r="G47" i="68"/>
  <c r="G46" i="68"/>
  <c r="G86" i="68"/>
  <c r="G85" i="68"/>
  <c r="G84" i="68"/>
  <c r="G77" i="68"/>
  <c r="G66" i="68"/>
  <c r="G48" i="68"/>
  <c r="G37" i="68"/>
  <c r="G36" i="68"/>
  <c r="G35" i="68"/>
  <c r="G31" i="68"/>
  <c r="G30" i="68"/>
  <c r="G24" i="68"/>
  <c r="G87" i="68" l="1"/>
  <c r="G88" i="68" s="1"/>
  <c r="G7" i="68" s="1"/>
  <c r="E25" i="68"/>
  <c r="G25" i="68" s="1"/>
  <c r="G51" i="68"/>
  <c r="G59" i="68"/>
  <c r="E28" i="68"/>
  <c r="G28" i="68" s="1"/>
  <c r="E29" i="68"/>
  <c r="G29" i="68" s="1"/>
  <c r="G23" i="68"/>
  <c r="E74" i="68"/>
  <c r="G74" i="68" s="1"/>
  <c r="E26" i="68"/>
  <c r="G26" i="68" s="1"/>
  <c r="I55" i="68"/>
  <c r="G55" i="68"/>
  <c r="G56" i="68"/>
  <c r="G58" i="68"/>
  <c r="E54" i="68"/>
  <c r="G54" i="68" s="1"/>
  <c r="E75" i="68" l="1"/>
  <c r="G75" i="68" s="1"/>
  <c r="G38" i="68"/>
  <c r="G39" i="68" s="1"/>
  <c r="G3" i="68" s="1"/>
  <c r="G73" i="68"/>
  <c r="G60" i="68"/>
  <c r="G61" i="68" s="1"/>
  <c r="G5" i="68" s="1"/>
  <c r="I59" i="68"/>
  <c r="G79" i="68" l="1"/>
  <c r="G80" i="68" s="1"/>
  <c r="G6" i="68" s="1"/>
  <c r="G4" i="68" l="1"/>
  <c r="G8" i="68" s="1"/>
  <c r="D52" i="6" s="1"/>
  <c r="I8" i="68" l="1"/>
  <c r="G14" i="52" l="1"/>
  <c r="G9" i="52" l="1"/>
  <c r="G12" i="52" l="1"/>
  <c r="G15" i="52" l="1"/>
  <c r="G10" i="52"/>
  <c r="G8" i="52"/>
  <c r="G7" i="52"/>
  <c r="G6" i="52"/>
  <c r="G5" i="52"/>
  <c r="G16" i="52" l="1"/>
  <c r="D50" i="6" l="1"/>
  <c r="D59" i="6" s="1"/>
  <c r="D61" i="6" s="1"/>
  <c r="D64" i="6" s="1"/>
</calcChain>
</file>

<file path=xl/sharedStrings.xml><?xml version="1.0" encoding="utf-8"?>
<sst xmlns="http://schemas.openxmlformats.org/spreadsheetml/2006/main" count="623" uniqueCount="191">
  <si>
    <t>SKUPAJ</t>
  </si>
  <si>
    <t>m1</t>
  </si>
  <si>
    <t>kom</t>
  </si>
  <si>
    <t>m2</t>
  </si>
  <si>
    <t>m3</t>
  </si>
  <si>
    <t>PRIPRAVLJALNA DELA</t>
  </si>
  <si>
    <t>Skupaj pripravljalna dela</t>
  </si>
  <si>
    <t>ZEMELJSKA DELA</t>
  </si>
  <si>
    <t>KANALIZACIJSKA DELA</t>
  </si>
  <si>
    <t>ur</t>
  </si>
  <si>
    <t>1.0</t>
  </si>
  <si>
    <t>2.0</t>
  </si>
  <si>
    <t>3.0</t>
  </si>
  <si>
    <t>Šifra</t>
  </si>
  <si>
    <t>Opis postavke</t>
  </si>
  <si>
    <t>Enota</t>
  </si>
  <si>
    <t>Količina</t>
  </si>
  <si>
    <t>1.1</t>
  </si>
  <si>
    <t>kos</t>
  </si>
  <si>
    <t>Ostala dodatna in nepredvidena dela. Obračun po dejanskih stroških porabe časa in materiala po vpisu v gradbeni dnevnik. Ocena stroškov 10 % od vrednosti del.</t>
  </si>
  <si>
    <t>1.2</t>
  </si>
  <si>
    <t>IZKOPI</t>
  </si>
  <si>
    <t>4.0</t>
  </si>
  <si>
    <t>Davek na dodano vrednost  (22%)</t>
  </si>
  <si>
    <t>kpl</t>
  </si>
  <si>
    <t>4.2</t>
  </si>
  <si>
    <t>POPIS DEL S PREDIZMERAMI</t>
  </si>
  <si>
    <t>Naziv gradnje:</t>
  </si>
  <si>
    <t>Investitor:</t>
  </si>
  <si>
    <t>Št. načrta:</t>
  </si>
  <si>
    <t>Datum:</t>
  </si>
  <si>
    <t>Preddela in gradbiščna dokumentacija</t>
  </si>
  <si>
    <t>0.</t>
  </si>
  <si>
    <t>Zakoličenje osi kanalizacije, z zavarovanjem osi in oznako revizijskih jaškov in vsa druga geodetska dela v času gradnje, ki so potrebna za nemoteno izvajanje del (smeri, višine, vmesne, začasne in končne zakoličbe…)</t>
  </si>
  <si>
    <t>Postavitev gradbenih profilov na vzpostavljeno os trase cevovoda, ter določitev nivoja za merjenje globine izkopa in polaganje cevovoda.</t>
  </si>
  <si>
    <t>Določanje in označevanje mej parcel po katerih poteka kanalizacijski vod. Obračun po m1 predvidene kanalizacije (brez upoševanja odcepov za hišne priključke).</t>
  </si>
  <si>
    <t>1201</t>
  </si>
  <si>
    <t>1202</t>
  </si>
  <si>
    <t>1203</t>
  </si>
  <si>
    <t>1204</t>
  </si>
  <si>
    <t>ZAKOLIČBA</t>
  </si>
  <si>
    <t>1.3</t>
  </si>
  <si>
    <t>PRIPRAVA GRADBIŠČA</t>
  </si>
  <si>
    <t>1301</t>
  </si>
  <si>
    <t>Priprava gradbišča, odstranitev eventuelnih ovir in utrditev delovnega platoja. Po končanih delih se gradbišče pospravi in vzpostavi v prvotno stanje.</t>
  </si>
  <si>
    <t>1302</t>
  </si>
  <si>
    <t>Izdelava lesenih mostičkov oziroma provizorij dostopov za pešce do objektov preko izkopanih jarkov iz plohov debeline 5 cm. Na provizorij dostopih se uredi ograja iz desk in tramičev. Vse po statičnem izračunu in načrtu izvajalca.</t>
  </si>
  <si>
    <t>NADZOR</t>
  </si>
  <si>
    <t>Izvedba projektantskega nadzora, obračun na podlagi potrditve nadzornega organa</t>
  </si>
  <si>
    <t>Nadzor pristojnih služb ostalih komunalnih vodov na območju, obračun na podlagi potrditve nadzornga organa.</t>
  </si>
  <si>
    <t>Izvedba geomehanskega nadzora, prevzem gradbene jame in temeljnih tal, obračun na podlagi potrditve nadzornga organa</t>
  </si>
  <si>
    <t>POSEGI V OBSTOJEČE VOZIŠČE</t>
  </si>
  <si>
    <t>3.1</t>
  </si>
  <si>
    <t>4101</t>
  </si>
  <si>
    <t>ZASIPI</t>
  </si>
  <si>
    <t>Ročno planiranje dna jarka s točnostjo +/- 3 cm po projektiranem padcu.</t>
  </si>
  <si>
    <t>Dobava in vgraditev peščenega materiala granulacije 8 do 16 mm za peščeno ležišče cevi (POSTELJICA) s sprotno višinsko kontrolo do predpisane kote dna cevi (10cm + D/10) z komprimacijo do stopnje 97% SPP (standardni Proctorjev preizkus), vključno z nabavo in transportom materiala.</t>
  </si>
  <si>
    <t>Dobava in vgraditev peščenega materiala granulacije 8 do 16 mm s komprimacijo, v coni cevovoda v debelini 30 cm nad temenom, s komprimacijo v plasteh po 20 cm, zbitost 95% po proctorju, vključno z nabavo in transportom materiala.</t>
  </si>
  <si>
    <t>Skupaj zemeljska dela</t>
  </si>
  <si>
    <t>5.0</t>
  </si>
  <si>
    <t>JAŠKI</t>
  </si>
  <si>
    <t>Čiščenje kanala pred izvedbo preizkusa tesnosti.</t>
  </si>
  <si>
    <t>PREGLED</t>
  </si>
  <si>
    <t>Preizkus tesnosti kanala po standardu SIST EN 1610  - gravitacijski kanal. Vključno z vsemi dodatnimi in zaščitnimi deli.</t>
  </si>
  <si>
    <t>Pregled in snemanje s TV kamero vseh gravitacijskih kanalizacijskih cevi,  jaškov in vseh cevnih odsekov. Snemanje kanala po standardu SIST EN 13508-2:2003 in skladno z nemškimi smernicami ATV-M 143-2.</t>
  </si>
  <si>
    <t>KRIŽANJA</t>
  </si>
  <si>
    <t>Izvedba križanja z obstoječim vodovodom v skladu z navodili upravljavca komunalnega voda</t>
  </si>
  <si>
    <t>Izvedba križanja z obstoječim podzemnim telekomunikacijskim vodom v skladu z navodili upravljavca komunalnega voda</t>
  </si>
  <si>
    <t>Skupaj kanalizacijska dela</t>
  </si>
  <si>
    <t>Vzdrževanje vseh prekopanih javnih površin v času od rušitve cestišča do vzpostavitve v prvotno stanje, ki zajema polivanje-protiprašna zaščito, dosip udarnih jam, izdelava nasipov za dostope do objektov, utrjevanje in planiranje vključno z dobavo materiala in delom.</t>
  </si>
  <si>
    <t>Skupaj navezava na hišne priključke</t>
  </si>
  <si>
    <t>0.1</t>
  </si>
  <si>
    <t>IZDELAVA NAČRTOV</t>
  </si>
  <si>
    <t>0.2</t>
  </si>
  <si>
    <t>OBVESTILNE TABLE NA GRADBIŠČU</t>
  </si>
  <si>
    <t>0201</t>
  </si>
  <si>
    <t>Skupaj preddela in gradbiščna dokumentacija</t>
  </si>
  <si>
    <t>1102</t>
  </si>
  <si>
    <t>1103</t>
  </si>
  <si>
    <t>1104</t>
  </si>
  <si>
    <t>Izdelava dokazila o zanesljivosti v treh izvodih v skladu s Pravilnikom o dokazilu o zanesljivosti objekta (Uradni list RS, št. 55/08).</t>
  </si>
  <si>
    <t>0101</t>
  </si>
  <si>
    <t>0102</t>
  </si>
  <si>
    <t>0104</t>
  </si>
  <si>
    <t>0105</t>
  </si>
  <si>
    <t>0.3</t>
  </si>
  <si>
    <t>OSTALI STROŠKI</t>
  </si>
  <si>
    <t>0301</t>
  </si>
  <si>
    <t>SKUPAJ  (vključno z DDV) :</t>
  </si>
  <si>
    <t>1101</t>
  </si>
  <si>
    <t>Fotoevidentiranje obstoječih objektov pred pričetkom gradnje. V ceni je zajeta izdelava poročila v obliki elaborata v 4-ih pisnih izvodih in 1 izvodu na nosilcu CD.</t>
  </si>
  <si>
    <t>1303</t>
  </si>
  <si>
    <t>4.3</t>
  </si>
  <si>
    <t>4301</t>
  </si>
  <si>
    <t>TRANSPORTI, DEPONIJA</t>
  </si>
  <si>
    <t>Odvoz odkopanega materiala s kamionom na trajno gradbeno deponijo, vključno s stroški deponije.</t>
  </si>
  <si>
    <t>4302</t>
  </si>
  <si>
    <t>4401</t>
  </si>
  <si>
    <t>Določanje in označevanje obstoječih podzemnih naprav, ki se križajo ali potekajo vzporedno s predvideno infrastrukturo,  z vidnimi znaki na terenu, s pisanjem zapisnika o primopredaji, eventuelne skice. Obračun po m1 predvidene kanalizacije.</t>
  </si>
  <si>
    <t>Odvoz odkopanega materiala s kamionom na začasno gradbeno deponijo.</t>
  </si>
  <si>
    <t>REKAPITULACIJA</t>
  </si>
  <si>
    <t>PRIKLJUČKI</t>
  </si>
  <si>
    <t>Ureditev črpalnih jaškov in črpanje talne vode iz gradbene jame pri izvedbi del. OCENA</t>
  </si>
  <si>
    <t>Cena za enoto</t>
  </si>
  <si>
    <t>Vrednost [€]</t>
  </si>
  <si>
    <t>1.</t>
  </si>
  <si>
    <t>Skupaj posegi v obstoječe vozišče</t>
  </si>
  <si>
    <t>NAVEZAVE NA HIŠNE PRIKLJUČKE ZA KOM. ODP. VODO</t>
  </si>
  <si>
    <t>Načrt organizacije gradbišča (skladno z Gradbenim zakonom in dopolnitvami, ter Pravilnikom o gradbiščih) in prijava gradbišča. KOMPLET
Upoštevati delilnik stroškov, ki ga pripravijo investitorji!</t>
  </si>
  <si>
    <t>0106</t>
  </si>
  <si>
    <t>3102</t>
  </si>
  <si>
    <t>Izdelava Projekta izvedenih del (PID) za kanalizacijo v treh izvodih v skladu s Pravilnikom o projektni dokumentaciji (Uradni list RS, št. 55/08) in zahtevami bodočega upravljavca. PID se preda tudi v elektronski obliki v 2 izvodih (formati: risbe v dwg, teksti v doc, preglednice v xls) - KANALIZACIJA</t>
  </si>
  <si>
    <t>0107</t>
  </si>
  <si>
    <t>Št. projekta:</t>
  </si>
  <si>
    <t>2/1 - NAČRT GRADBENIŠTVA - NAČRT KANALIZACIJE</t>
  </si>
  <si>
    <t>Nabava, dobava in vgraditev geotekstila za ločilno plast in ovijanje obsipa cevi, natezna trdnost 14 do 16 kN/m2, gostote minimalno 300 g/m2. V ceni so zajeti preklopi in ves potreben pritrdilni material.</t>
  </si>
  <si>
    <t>OPOMBE:</t>
  </si>
  <si>
    <t>2.) 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</si>
  <si>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3.) V cenah v popisnih postavkah mora ponudnik zajeti stroške:
- vseh pomožnih del,
- ureditve gradbišča (kontejnerji, deponije, ograje),
- dobav, nakladanj, odstranitev, prevozov in deponiranja materiala (s plačilom takse)!</t>
  </si>
  <si>
    <t>4.) 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V cenah v popisnih postavkah mora ponudnik zajeti vrednosti vseh
potrebnih del vključno s tekočimi in končnimi poročili posameznih strokovnjakov tekoče kontrole –
prevzemanje plasti pri zemeljskih delih in zgornjem ustroju, asfaltih, izolacijah, betonih, geoloških
pregledih, vodotesnost kanalizacije in jaškov, itd. vse v smislu dokazovanja kvalitete izvedenih del.
Kanalizacije in jaški morajo biti vodotesni skladno z veljavno zakonodajo.</t>
  </si>
  <si>
    <t>5.) Dela je potrebno izvajati v skladu z veljavnimi tehničnimi predpisi, normativi in standardi ob
upoštevanju zahtev iz varstva pri delu.</t>
  </si>
  <si>
    <t>3101</t>
  </si>
  <si>
    <t>3201</t>
  </si>
  <si>
    <t>Vsa geomehanska dela (izkopi, zasipi) se morajo izvajati pod nadzorom geomehanika, ki bo na licu mesta morebitno podal dodatne napotke glede izvedbe izkopa in zasipa jarkov. V primeru zasipa jarkov z izkopanim materialom mora geomehanik pred izvedbo zasipov potrditi ustreznost materiala!</t>
  </si>
  <si>
    <t>Izdelava varnostnega načrta po predpisih o zagotavljanju varnosti in zdravja pri delu. V treh izvodih. Upoštevati delilnik stroškov, ki ga pripravijo investitorji!</t>
  </si>
  <si>
    <t>Izdelava poročila o ravnanju z gradbenimi odpadki v skladu z Uredbo o ravnanju z gradbenimi odpadki, ki nastanejo pri gradbenih delih. V treh izvodih. Upoštevati delilnik stroškov, ki ga pripravijo investitorji!</t>
  </si>
  <si>
    <t>Nabava, dobava in postavitev obvestilne table na gradbišču, skladno z zakonodajo. Odstranitev obvestilne table po izgradnji. Upoštevati delilnik stroškov, ki ga pripravijo investitorji!</t>
  </si>
  <si>
    <t xml:space="preserve">Koordinacija za varnost in zdravje pri delu na gradbišču v skladu s predpisi, ki obravnavajo to področje (Uredba o zagotavljanju varnosti in zdravja pri delu na začasnih in premičnih gradbiščih), vključno z vodenjem knjige ukrepov. Upoštevati delilnik stroškov, ki ga pripravijo investitorji!  </t>
  </si>
  <si>
    <t>Hišni priključki za kanalizacijo za komunalno odpadno vodo</t>
  </si>
  <si>
    <t>Pred obnovo hišnih priključkov je potrebno obstoječe interne kanale pregledati in posneti s TV kamero. Snemanje kanala po standardu SIST EN 13508-2:2003 in skladno z nemškimi smernicami ATV-M 143-2.</t>
  </si>
  <si>
    <t xml:space="preserve">Izdelava odcepov za hišne priključke na proj. kanal, odcepi iz PVC 160 cevi SN8, po standardu EN1401-1 . Vključno z z izkopom globine 0-3 m1, v terenu III ktg. in varovanjem gradbene jame, nakladanjem in odvozom na stalno deponijo, skupaj s stroški deponije. Vključno s  planiranjem in utrjevanjem dna jarka,nabavo, dobavo in vgradnjo betona za izdelavo posteljice in obbetoniranjem cevi ter zasipom do kote terena (po detajlu). Posteljica in obsip se ob potrditvi geomehanika in projektanta priključka lahko izvede tudi iz peščenega materiala. Nabava, dobava in vgradnja novega zasipnega materiala. Vključno s črpanjem vode iz gradbene jame. Vključno z nabavo in položitvijo PVC cevi (z vsemi koleni in fazonskimi kosi). Vključno z vzpostavitvijo prvotnega stanja. Pri izdelavi hišnega priključka so vključena vsa režijska dela, zakoličba, postavitev profilov, rezanje asfalta, rušenje asfalta, odstranjevanje tlakovcev, robnikov, izkop, križanje z obstoječimi komunalnimi vodi in ostala dela v povezavi s hišnimi priključki. Izvede se ureditev in vsi potrebni ukrepi pri križanju s komunalno infrastrukturo skladno z navodili upravljavcev. Vključno z izdelavo geodetskega posnetka v skladu z zahtevami upravljavca kanalizacijskega omrežja. </t>
  </si>
  <si>
    <t>NAVEZAVE ZA HIŠNE PRIKLJUČKE ZA KOM. ODP. VODO</t>
  </si>
  <si>
    <t>Zasipavanje jarka z izkopanim materialom, s komprimiranjem v slojih po 30 cm, do 95 % zgoščenosti po standardnem Proctorjevem postopku, vključno z dovozom z začasne deponije. Upoštevano 80% od celotnega zasipa.</t>
  </si>
  <si>
    <t>Zasip jarka z dovozom novega gramoznega zasipnega materiala  različnih frakcij z utrjevanjem v slojih po 30 cm do 95 % trdnosti po standardnem Proctorjevem postopku; vključno z nabavo in dobavo zasipnega materiala. Upoštevano 20% od celotnega zasipa.</t>
  </si>
  <si>
    <t>Dobava in vgradnja LTŽ pokrova fi 600mm, skladno s SIST EN 124-1:2015 D 400 kN, kjer je predviden promet s težkimi vozili ali vzdrževanje 30T. Pokrov izveden na zaklep, kot npr. tip: Norinco, PAM ali enakovredno. Skupaj z razbremenilno AB ploščo za montažo na cev DN 1000 mm, ter vsemi potrebnimi deli in materiali. Vključno z AB vencem za vgradnjo LTŽ pokrova ter  dobavo  in vgrajevanjem betona C16/20 in vso potrebno armaturo za betoniranje pete revizijskih jaškov.</t>
  </si>
  <si>
    <t>Izvedba navezave obstoječe cevi na novo cev PVC 160, z laminiranjem na licu mesta in z vsemi pomožnimi deli, materiali ter prenosi. Po detajlu</t>
  </si>
  <si>
    <t>4203</t>
  </si>
  <si>
    <t>3105</t>
  </si>
  <si>
    <t>3.2</t>
  </si>
  <si>
    <t>3202</t>
  </si>
  <si>
    <t>3203</t>
  </si>
  <si>
    <t>3204</t>
  </si>
  <si>
    <t>3205</t>
  </si>
  <si>
    <t>3206</t>
  </si>
  <si>
    <t>3.3</t>
  </si>
  <si>
    <t>3301</t>
  </si>
  <si>
    <t>3302</t>
  </si>
  <si>
    <t>3303</t>
  </si>
  <si>
    <t>4201</t>
  </si>
  <si>
    <t>Izvedba priklopa novega kanala na obstoječ revizijski jašek, materiali ter prenosi. Po detajlu</t>
  </si>
  <si>
    <t>4.4</t>
  </si>
  <si>
    <t>4402</t>
  </si>
  <si>
    <t>4403</t>
  </si>
  <si>
    <t>4.5</t>
  </si>
  <si>
    <t>4501</t>
  </si>
  <si>
    <t>4502</t>
  </si>
  <si>
    <t>4503</t>
  </si>
  <si>
    <t>5.</t>
  </si>
  <si>
    <t>5001</t>
  </si>
  <si>
    <t>5002</t>
  </si>
  <si>
    <t>5003</t>
  </si>
  <si>
    <t>5004</t>
  </si>
  <si>
    <t>5005</t>
  </si>
  <si>
    <t>1304</t>
  </si>
  <si>
    <t>OBČINA LOG - DRAGOMER</t>
  </si>
  <si>
    <t>Na Grivi 5</t>
  </si>
  <si>
    <t>1358 Log pri Brezovici</t>
  </si>
  <si>
    <t>junij 2026</t>
  </si>
  <si>
    <t>Izdelava geodetskega posnetka in vris v kataster. Zajema tudi izdelavo geodetskega načrta s certifikatom, skico meritev, terenski zapisnik ter kopijo situacij starega in novega stanja. Datoteka koordinat z atributi za odcepe za hišne priključke z jaškom, prijava spremembe komunalnega voda v ASCII datoteki za prenos podatkov v GIS bazo JKP Vrhnika. Izdelano v tiskani (v treh izvodih) in elektronski obliki. (Za kanalizacijo)</t>
  </si>
  <si>
    <r>
      <t xml:space="preserve">
</t>
    </r>
    <r>
      <rPr>
        <b/>
        <sz val="10"/>
        <rFont val="Arial CE"/>
        <charset val="238"/>
      </rPr>
      <t>1.) V načrtu kanalizacije so upoštevani izkopi in zasipi od končne nivelete ceste. Na novo se asfaltira celotna širina ceste v območju izkopov. Pri izgradnje javne kanalizacije za komunalno odpadno vodo se upošteva obnova ceste v celotni širini.</t>
    </r>
    <r>
      <rPr>
        <sz val="10"/>
        <rFont val="Arial CE"/>
        <charset val="238"/>
      </rPr>
      <t xml:space="preserve">
Vsa varovanja, zaščite, prestavitve,... drugih obstoječih komunalnih vodov na območju posega se izvedejo po navodilih in pod nadzorom upravljalcev teh vodov. Obračun v zvezi s prestavitvami se izvede po dejanskih količinah z vpisom v gradbenih knjigah.
PRI VSEH IZKOPIH IN ZASIPIH JE POTREBNO FAKTOR RAZRAHLJIVOSTI (RAZSUTJA) UPOŠTEVATI V CENI NA ENOTO!                                                                                                                                                                                                   </t>
    </r>
  </si>
  <si>
    <t>KANALIZACIJA JORDANOV KOT</t>
  </si>
  <si>
    <t>U 06/2523-26</t>
  </si>
  <si>
    <t>Kanal S1</t>
  </si>
  <si>
    <t>2.</t>
  </si>
  <si>
    <t>3.</t>
  </si>
  <si>
    <t>Kanal S2</t>
  </si>
  <si>
    <t>Kanal S3</t>
  </si>
  <si>
    <t>Zajeto v projektu ceste!</t>
  </si>
  <si>
    <t>Ročni izkop jarka globine 0 - 1.0m, z nakladanjem na kamion.</t>
  </si>
  <si>
    <t>Dobava revizijskih jaškov iz armiranega poliestra  po SIST EN 14 364: 2013, komplet z izdelano muldo. Komplet z razbremenilno ploščo za pokrov, AB vencem in LŽ pokrovom fi 600 mm, EN 124-1:2015 nosilnost vsaj C250 kN. Premer jaška 800mm za priključno cev DN160mm do globine jaška do 1.0m in navezava obstoječe cevi. Postavitev jaška za parcelno mejo s pokrovom nosilnosti 250 kN.</t>
  </si>
  <si>
    <t>Izvedba priklopa novega kanala na nov revizijski jašek na kanalu S1, materiali ter prenosi. Po detajlu</t>
  </si>
  <si>
    <t>Nabava, dobava in montaža kanalizacijskih UK-PVC cevi DN 200 mm SN8, kompletno s spojko in tesnili. Obračun za m1. Vključen je tudi prevoz in prenos kanalizacijskih cevi iz deponije do mesta vgradnje.</t>
  </si>
  <si>
    <t>Nabava, dobava in montaža revizijskih jaškov iz armiranega poliestra po SIST EN 14364, min. SN 5.000 N/m2, komplet z izdelano muldo in priključnimi cevmi (vtok, Iztok).  Premer jaška 800mm, globina  do 1.0m, za priključno cev DN200mm. Minimalna debelina sten revizijskega jaška je 15mm. Jaški morajo biti izdelani po enaki tehnologiji kot kanalizacijske cevi. Vgradnja po detajlu.</t>
  </si>
  <si>
    <t>Izdelava direktnega priključka na javnem kanalu GRP DN 200, s prefabriciranim sedlastim nastavkom  DN 200/160-45° in lokom PVC DN 160-45°, polno obbetonirano z betonom C16/20, po detajlu</t>
  </si>
  <si>
    <t>Varovanje temeljev opornih in podpornih konstrukcij z enostrankim opažem .</t>
  </si>
  <si>
    <t>1205</t>
  </si>
  <si>
    <t>Strojni izkop jarka, globine 0-1.0m, v terenu III. kat., vključno z nakladanjem na kamion.</t>
  </si>
  <si>
    <t>3106</t>
  </si>
  <si>
    <t>Varovanje kanalizacijskega jarka z lahkimi jeklenimi opaži.</t>
  </si>
  <si>
    <t>Nabava, dobava in montaža kanalizacijskih enoslojnih PVC cevi DN 200 mm SN8, kompletno s spojko in tesnili. Obračun za m1. Vključen je tudi prevoz in prenos kanalizacijskih cevi iz deponije do mesta vgradnje.</t>
  </si>
  <si>
    <t>Izdelava elaborata in pridobitev dovoljenja za zaporo ceste z ureditvijo prometnega režima v času gradnje z obvestili, postavitev prom. signalizacije v času gradnje, ureditev obvoza, manipulativni stroški,... Po končanih delih odstranitev in vzpostavitev prometnega režima. 
Upoštevati delilnik stroškov, ki ga pripravijo investitorji! Obračun po dejanskih stroških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</si>
</sst>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quot;SIT&quot;"/>
    <numFmt numFmtId="166" formatCode="#,##0.00\ &quot;€&quot;"/>
    <numFmt numFmtId="167" formatCode="_-* #,##0.00\ _€_-;\-* #,##0.00\ _€_-;_-* &quot;-&quot;??\ _€_-;_-@_-"/>
  </numFmts>
  <fonts count="31" x14ac:knownFonts="1">
    <font>
      <sz val="10"/>
      <name val="Times New Roman"/>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Times New Roman"/>
      <family val="1"/>
    </font>
    <font>
      <sz val="10"/>
      <name val="Times New Roman CE"/>
      <family val="1"/>
      <charset val="238"/>
    </font>
    <font>
      <b/>
      <sz val="10"/>
      <name val="Times New Roman CE"/>
      <family val="1"/>
      <charset val="238"/>
    </font>
    <font>
      <sz val="10"/>
      <name val="Arial"/>
      <family val="2"/>
    </font>
    <font>
      <sz val="10"/>
      <name val="Arial"/>
      <family val="2"/>
    </font>
    <font>
      <b/>
      <sz val="11"/>
      <name val="Times New Roman CE"/>
      <family val="1"/>
      <charset val="238"/>
    </font>
    <font>
      <sz val="11"/>
      <name val="Times New Roman CE"/>
      <family val="1"/>
      <charset val="238"/>
    </font>
    <font>
      <sz val="8"/>
      <name val="Times New Roman CE"/>
      <family val="1"/>
      <charset val="238"/>
    </font>
    <font>
      <i/>
      <sz val="8"/>
      <name val="Times New Roman CE"/>
      <family val="1"/>
      <charset val="238"/>
    </font>
    <font>
      <i/>
      <sz val="10"/>
      <name val="Times New Roman CE"/>
      <family val="1"/>
      <charset val="238"/>
    </font>
    <font>
      <b/>
      <sz val="8"/>
      <name val="Times New Roman CE"/>
      <family val="1"/>
      <charset val="238"/>
    </font>
    <font>
      <i/>
      <sz val="11"/>
      <name val="Times New Roman CE"/>
      <family val="1"/>
      <charset val="238"/>
    </font>
    <font>
      <sz val="10"/>
      <name val="Arial"/>
      <family val="2"/>
      <charset val="238"/>
    </font>
    <font>
      <b/>
      <sz val="12"/>
      <name val="Arial"/>
      <family val="2"/>
      <charset val="238"/>
    </font>
    <font>
      <b/>
      <sz val="10"/>
      <name val="Arial"/>
      <family val="2"/>
      <charset val="238"/>
    </font>
    <font>
      <sz val="8"/>
      <name val="Arial"/>
      <family val="2"/>
      <charset val="238"/>
    </font>
    <font>
      <sz val="10"/>
      <color indexed="10"/>
      <name val="Arial"/>
      <family val="2"/>
      <charset val="238"/>
    </font>
    <font>
      <i/>
      <sz val="8"/>
      <name val="Arial"/>
      <family val="2"/>
      <charset val="238"/>
    </font>
    <font>
      <i/>
      <sz val="10"/>
      <name val="Arial"/>
      <family val="2"/>
      <charset val="238"/>
    </font>
    <font>
      <sz val="10"/>
      <name val="Times New Roman CE"/>
      <charset val="238"/>
    </font>
    <font>
      <sz val="10"/>
      <name val="Arial CE"/>
      <charset val="238"/>
    </font>
    <font>
      <sz val="11"/>
      <name val="Calibri"/>
      <family val="2"/>
      <charset val="238"/>
    </font>
    <font>
      <sz val="10"/>
      <color theme="1"/>
      <name val="Arial"/>
      <family val="2"/>
      <charset val="238"/>
    </font>
    <font>
      <b/>
      <sz val="10"/>
      <color rgb="FFFF0000"/>
      <name val="Arial"/>
      <family val="2"/>
      <charset val="238"/>
    </font>
    <font>
      <sz val="10"/>
      <color rgb="FFFF0000"/>
      <name val="Arial"/>
      <family val="2"/>
      <charset val="238"/>
    </font>
    <font>
      <b/>
      <sz val="10"/>
      <name val="Arial CE"/>
      <charset val="238"/>
    </font>
    <font>
      <sz val="11"/>
      <name val="Times New Roman CE"/>
      <charset val="238"/>
    </font>
  </fonts>
  <fills count="4">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right/>
      <top/>
      <bottom style="double">
        <color indexed="64"/>
      </bottom>
      <diagonal/>
    </border>
    <border>
      <left/>
      <right/>
      <top/>
      <bottom style="dotted">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4" fillId="0" borderId="0" applyFont="0" applyFill="0" applyBorder="0" applyAlignment="0" applyProtection="0"/>
    <xf numFmtId="0" fontId="8" fillId="0" borderId="0"/>
    <xf numFmtId="0" fontId="7" fillId="0" borderId="0"/>
    <xf numFmtId="0" fontId="23" fillId="0" borderId="0"/>
    <xf numFmtId="0" fontId="3" fillId="0" borderId="0"/>
    <xf numFmtId="0" fontId="24" fillId="0" borderId="0"/>
    <xf numFmtId="0" fontId="4" fillId="0" borderId="0"/>
    <xf numFmtId="0" fontId="2" fillId="0" borderId="0"/>
    <xf numFmtId="0" fontId="1" fillId="0" borderId="0"/>
    <xf numFmtId="0" fontId="30" fillId="0" borderId="0"/>
    <xf numFmtId="167" fontId="1" fillId="0" borderId="0" applyFont="0" applyFill="0" applyBorder="0" applyAlignment="0" applyProtection="0"/>
    <xf numFmtId="0" fontId="24" fillId="0" borderId="0"/>
  </cellStyleXfs>
  <cellXfs count="163">
    <xf numFmtId="0" fontId="0" fillId="0" borderId="0" xfId="0"/>
    <xf numFmtId="0" fontId="5" fillId="0" borderId="0" xfId="0" applyFont="1"/>
    <xf numFmtId="0" fontId="5" fillId="0" borderId="0" xfId="3" applyFont="1"/>
    <xf numFmtId="0" fontId="5" fillId="0" borderId="0" xfId="2" applyFont="1" applyProtection="1">
      <protection locked="0"/>
    </xf>
    <xf numFmtId="3" fontId="12" fillId="0" borderId="0" xfId="0" applyNumberFormat="1" applyFont="1" applyAlignment="1">
      <alignment horizontal="right" vertical="top"/>
    </xf>
    <xf numFmtId="49" fontId="11" fillId="0" borderId="0" xfId="0" applyNumberFormat="1" applyFont="1" applyAlignment="1">
      <alignment horizontal="justify" vertical="top"/>
    </xf>
    <xf numFmtId="0" fontId="11" fillId="0" borderId="0" xfId="0" applyFont="1" applyAlignment="1">
      <alignment horizontal="justify" vertical="top"/>
    </xf>
    <xf numFmtId="0" fontId="11" fillId="0" borderId="0" xfId="0" applyFont="1" applyAlignment="1">
      <alignment horizontal="justify"/>
    </xf>
    <xf numFmtId="0" fontId="11" fillId="0" borderId="0" xfId="0" applyFont="1" applyAlignment="1" applyProtection="1">
      <alignment horizontal="left" vertical="top" wrapText="1"/>
      <protection locked="0"/>
    </xf>
    <xf numFmtId="3" fontId="13" fillId="0" borderId="0" xfId="0" applyNumberFormat="1" applyFont="1" applyAlignment="1">
      <alignment horizontal="right" vertical="top"/>
    </xf>
    <xf numFmtId="49" fontId="5" fillId="0" borderId="0" xfId="0" applyNumberFormat="1" applyFont="1" applyAlignment="1">
      <alignment horizontal="justify" vertical="top"/>
    </xf>
    <xf numFmtId="0" fontId="6" fillId="0" borderId="0" xfId="0" applyFont="1" applyAlignment="1">
      <alignment horizontal="justify" vertical="top"/>
    </xf>
    <xf numFmtId="0" fontId="5" fillId="0" borderId="0" xfId="0" applyFont="1" applyAlignment="1">
      <alignment horizontal="justify"/>
    </xf>
    <xf numFmtId="0" fontId="5" fillId="0" borderId="0" xfId="0" applyFont="1" applyAlignment="1">
      <alignment horizontal="justify" vertical="top"/>
    </xf>
    <xf numFmtId="49" fontId="11" fillId="0" borderId="0" xfId="0" applyNumberFormat="1" applyFont="1" applyAlignment="1">
      <alignment horizontal="left" vertical="top" wrapText="1"/>
    </xf>
    <xf numFmtId="0" fontId="11" fillId="0" borderId="0" xfId="0" applyFont="1"/>
    <xf numFmtId="0" fontId="11" fillId="0" borderId="0" xfId="0" applyFont="1" applyAlignment="1">
      <alignment horizontal="left" vertical="top" wrapText="1"/>
    </xf>
    <xf numFmtId="0" fontId="14" fillId="0" borderId="0" xfId="0" applyFont="1" applyAlignment="1">
      <alignment horizontal="justify" vertical="top"/>
    </xf>
    <xf numFmtId="3" fontId="15" fillId="0" borderId="0" xfId="0" applyNumberFormat="1" applyFont="1" applyAlignment="1">
      <alignment horizontal="right" vertical="top"/>
    </xf>
    <xf numFmtId="49" fontId="9" fillId="0" borderId="0" xfId="0" applyNumberFormat="1" applyFont="1" applyAlignment="1">
      <alignment horizontal="justify" vertical="top"/>
    </xf>
    <xf numFmtId="0" fontId="9" fillId="0" borderId="0" xfId="0" applyFont="1" applyAlignment="1">
      <alignment horizontal="justify" vertical="top"/>
    </xf>
    <xf numFmtId="0" fontId="10" fillId="0" borderId="0" xfId="0" applyFont="1" applyAlignment="1">
      <alignment horizontal="justify"/>
    </xf>
    <xf numFmtId="0" fontId="10" fillId="0" borderId="0" xfId="0" applyFont="1" applyAlignment="1">
      <alignment horizontal="justify" vertical="top"/>
    </xf>
    <xf numFmtId="0" fontId="14" fillId="0" borderId="0" xfId="0" applyFont="1" applyAlignment="1">
      <alignment horizontal="justify"/>
    </xf>
    <xf numFmtId="1" fontId="13" fillId="0" borderId="0" xfId="0" applyNumberFormat="1" applyFont="1" applyAlignment="1">
      <alignment horizontal="right" vertical="top"/>
    </xf>
    <xf numFmtId="1" fontId="12" fillId="0" borderId="0" xfId="0" applyNumberFormat="1" applyFont="1" applyAlignment="1">
      <alignment horizontal="right" vertical="top"/>
    </xf>
    <xf numFmtId="0" fontId="11" fillId="0" borderId="0" xfId="0" applyFont="1" applyAlignment="1">
      <alignment vertical="top"/>
    </xf>
    <xf numFmtId="49" fontId="14" fillId="0" borderId="0" xfId="0" applyNumberFormat="1" applyFont="1" applyAlignment="1">
      <alignment horizontal="justify" vertical="top"/>
    </xf>
    <xf numFmtId="0" fontId="16" fillId="0" borderId="0" xfId="3" applyFont="1"/>
    <xf numFmtId="4" fontId="16" fillId="0" borderId="0" xfId="3" applyNumberFormat="1" applyFont="1"/>
    <xf numFmtId="49" fontId="16" fillId="0" borderId="0" xfId="2" applyNumberFormat="1" applyFont="1" applyAlignment="1">
      <alignment vertical="top"/>
    </xf>
    <xf numFmtId="4" fontId="16" fillId="0" borderId="0" xfId="2" applyNumberFormat="1" applyFont="1" applyAlignment="1">
      <alignment horizontal="center" vertical="top"/>
    </xf>
    <xf numFmtId="4" fontId="16" fillId="0" borderId="0" xfId="2" applyNumberFormat="1" applyFont="1" applyAlignment="1">
      <alignment vertical="top"/>
    </xf>
    <xf numFmtId="4" fontId="16" fillId="0" borderId="0" xfId="2" applyNumberFormat="1" applyFont="1" applyAlignment="1">
      <alignment horizontal="left"/>
    </xf>
    <xf numFmtId="0" fontId="16" fillId="0" borderId="0" xfId="2" applyFont="1"/>
    <xf numFmtId="4" fontId="16" fillId="0" borderId="0" xfId="2" applyNumberFormat="1" applyFont="1" applyAlignment="1">
      <alignment horizontal="left" vertical="top"/>
    </xf>
    <xf numFmtId="4" fontId="16" fillId="0" borderId="0" xfId="1" applyNumberFormat="1" applyFont="1" applyAlignment="1" applyProtection="1">
      <alignment horizontal="left" vertical="top"/>
    </xf>
    <xf numFmtId="0" fontId="16" fillId="0" borderId="0" xfId="2" applyFont="1" applyProtection="1">
      <protection locked="0"/>
    </xf>
    <xf numFmtId="4" fontId="16" fillId="0" borderId="0" xfId="2" quotePrefix="1" applyNumberFormat="1" applyFont="1" applyAlignment="1">
      <alignment horizontal="right" vertical="top"/>
    </xf>
    <xf numFmtId="165" fontId="16" fillId="0" borderId="0" xfId="2" applyNumberFormat="1" applyFont="1"/>
    <xf numFmtId="0" fontId="16" fillId="0" borderId="0" xfId="0" applyFont="1"/>
    <xf numFmtId="4" fontId="16" fillId="0" borderId="2" xfId="2" applyNumberFormat="1" applyFont="1" applyBorder="1" applyAlignment="1">
      <alignment vertical="top"/>
    </xf>
    <xf numFmtId="4" fontId="16" fillId="0" borderId="2" xfId="2" applyNumberFormat="1" applyFont="1" applyBorder="1" applyAlignment="1">
      <alignment horizontal="left"/>
    </xf>
    <xf numFmtId="4" fontId="20" fillId="0" borderId="0" xfId="2" applyNumberFormat="1" applyFont="1" applyAlignment="1">
      <alignment vertical="top"/>
    </xf>
    <xf numFmtId="4" fontId="20" fillId="0" borderId="0" xfId="2" applyNumberFormat="1" applyFont="1" applyAlignment="1">
      <alignment horizontal="left"/>
    </xf>
    <xf numFmtId="3" fontId="21" fillId="0" borderId="0" xfId="0" applyNumberFormat="1" applyFont="1" applyAlignment="1">
      <alignment horizontal="right" vertical="top"/>
    </xf>
    <xf numFmtId="49" fontId="19" fillId="0" borderId="0" xfId="0" applyNumberFormat="1" applyFont="1" applyAlignment="1">
      <alignment horizontal="justify" vertical="top"/>
    </xf>
    <xf numFmtId="0" fontId="19" fillId="0" borderId="0" xfId="0" applyFont="1" applyAlignment="1">
      <alignment horizontal="justify" vertical="top"/>
    </xf>
    <xf numFmtId="0" fontId="19" fillId="0" borderId="0" xfId="0" applyFont="1" applyAlignment="1" applyProtection="1">
      <alignment horizontal="left" vertical="top" wrapText="1"/>
      <protection locked="0"/>
    </xf>
    <xf numFmtId="3" fontId="22" fillId="0" borderId="0" xfId="0" applyNumberFormat="1" applyFont="1" applyAlignment="1">
      <alignment horizontal="right" vertical="top"/>
    </xf>
    <xf numFmtId="49" fontId="16" fillId="0" borderId="0" xfId="0" applyNumberFormat="1" applyFont="1" applyAlignment="1">
      <alignment horizontal="justify" vertical="top"/>
    </xf>
    <xf numFmtId="0" fontId="18" fillId="0" borderId="0" xfId="0" applyFont="1" applyAlignment="1">
      <alignment horizontal="justify" vertical="top"/>
    </xf>
    <xf numFmtId="0" fontId="19" fillId="0" borderId="0" xfId="0" applyFont="1" applyAlignment="1">
      <alignment horizontal="left" vertical="top"/>
    </xf>
    <xf numFmtId="49" fontId="19" fillId="0" borderId="0" xfId="0" applyNumberFormat="1" applyFont="1" applyAlignment="1">
      <alignment horizontal="left" vertical="top" wrapText="1"/>
    </xf>
    <xf numFmtId="0" fontId="16" fillId="0" borderId="0" xfId="0" applyFont="1" applyAlignment="1">
      <alignment horizontal="center"/>
    </xf>
    <xf numFmtId="4" fontId="16" fillId="0" borderId="0" xfId="0" applyNumberFormat="1" applyFont="1"/>
    <xf numFmtId="4" fontId="16" fillId="0" borderId="0" xfId="0" applyNumberFormat="1" applyFont="1" applyAlignment="1">
      <alignment horizontal="center"/>
    </xf>
    <xf numFmtId="4" fontId="16" fillId="0" borderId="0" xfId="0" applyNumberFormat="1" applyFont="1" applyAlignment="1">
      <alignment horizontal="left"/>
    </xf>
    <xf numFmtId="4" fontId="16" fillId="0" borderId="0" xfId="0" applyNumberFormat="1" applyFont="1" applyAlignment="1">
      <alignment horizontal="right"/>
    </xf>
    <xf numFmtId="4" fontId="16" fillId="0" borderId="0" xfId="0" quotePrefix="1" applyNumberFormat="1" applyFont="1" applyAlignment="1">
      <alignment horizontal="left"/>
    </xf>
    <xf numFmtId="0" fontId="16" fillId="0" borderId="0" xfId="0" applyFont="1" applyAlignment="1">
      <alignment horizontal="right"/>
    </xf>
    <xf numFmtId="166" fontId="16" fillId="0" borderId="3" xfId="2" applyNumberFormat="1" applyFont="1" applyBorder="1"/>
    <xf numFmtId="49" fontId="16" fillId="0" borderId="0" xfId="0" applyNumberFormat="1" applyFont="1" applyAlignment="1">
      <alignment horizontal="center" vertical="top"/>
    </xf>
    <xf numFmtId="2" fontId="16" fillId="0" borderId="0" xfId="0" applyNumberFormat="1" applyFont="1" applyAlignment="1">
      <alignment horizontal="right"/>
    </xf>
    <xf numFmtId="49" fontId="18" fillId="0" borderId="4" xfId="0" applyNumberFormat="1" applyFont="1" applyBorder="1" applyAlignment="1">
      <alignment horizontal="center" vertical="top"/>
    </xf>
    <xf numFmtId="0" fontId="18" fillId="0" borderId="4" xfId="0" applyFont="1" applyBorder="1" applyAlignment="1">
      <alignment horizontal="center"/>
    </xf>
    <xf numFmtId="4" fontId="16" fillId="0" borderId="0" xfId="0" applyNumberFormat="1" applyFont="1" applyProtection="1">
      <protection locked="0"/>
    </xf>
    <xf numFmtId="0" fontId="16" fillId="0" borderId="0" xfId="0" applyFont="1" applyProtection="1">
      <protection locked="0"/>
    </xf>
    <xf numFmtId="4" fontId="16" fillId="0" borderId="0" xfId="1" applyNumberFormat="1" applyFont="1" applyAlignment="1" applyProtection="1">
      <alignment horizontal="left" vertical="top"/>
      <protection locked="0"/>
    </xf>
    <xf numFmtId="0" fontId="16" fillId="0" borderId="0" xfId="0" applyFont="1" applyAlignment="1" applyProtection="1">
      <alignment horizontal="left"/>
      <protection locked="0"/>
    </xf>
    <xf numFmtId="4" fontId="16" fillId="0" borderId="0" xfId="2" applyNumberFormat="1" applyFont="1" applyAlignment="1" applyProtection="1">
      <alignment vertical="top"/>
      <protection locked="0"/>
    </xf>
    <xf numFmtId="4" fontId="18" fillId="0" borderId="0" xfId="1" applyNumberFormat="1" applyFont="1" applyAlignment="1" applyProtection="1">
      <alignment horizontal="left" vertical="top"/>
      <protection locked="0"/>
    </xf>
    <xf numFmtId="0" fontId="0" fillId="0" borderId="0" xfId="0" applyAlignment="1">
      <alignment vertical="top" wrapText="1"/>
    </xf>
    <xf numFmtId="0" fontId="18" fillId="0" borderId="0" xfId="0" applyFont="1" applyAlignment="1">
      <alignment horizontal="center" vertical="top"/>
    </xf>
    <xf numFmtId="0" fontId="16" fillId="2" borderId="0" xfId="0" applyFont="1" applyFill="1"/>
    <xf numFmtId="4" fontId="17" fillId="0" borderId="0" xfId="3" applyNumberFormat="1" applyFont="1"/>
    <xf numFmtId="4" fontId="16" fillId="0" borderId="0" xfId="1" applyNumberFormat="1" applyFont="1" applyAlignment="1" applyProtection="1">
      <alignment horizontal="left" vertical="top" wrapText="1"/>
    </xf>
    <xf numFmtId="4" fontId="18" fillId="0" borderId="0" xfId="3" applyNumberFormat="1" applyFont="1"/>
    <xf numFmtId="0" fontId="25" fillId="0" borderId="0" xfId="0" applyFont="1" applyAlignment="1">
      <alignment horizontal="justify" vertical="top"/>
    </xf>
    <xf numFmtId="49" fontId="16" fillId="0" borderId="4" xfId="0" applyNumberFormat="1" applyFont="1" applyBorder="1" applyAlignment="1">
      <alignment horizontal="center" vertical="top"/>
    </xf>
    <xf numFmtId="0" fontId="16" fillId="0" borderId="4" xfId="0" applyFont="1" applyBorder="1" applyAlignment="1">
      <alignment horizontal="center"/>
    </xf>
    <xf numFmtId="0" fontId="16" fillId="0" borderId="4" xfId="0" applyFont="1" applyBorder="1" applyAlignment="1">
      <alignment horizontal="right"/>
    </xf>
    <xf numFmtId="4" fontId="18" fillId="0" borderId="4" xfId="0" applyNumberFormat="1" applyFont="1" applyBorder="1" applyAlignment="1">
      <alignment horizontal="right"/>
    </xf>
    <xf numFmtId="4" fontId="18" fillId="0" borderId="4" xfId="0" applyNumberFormat="1" applyFont="1" applyBorder="1" applyAlignment="1">
      <alignment vertical="center"/>
    </xf>
    <xf numFmtId="0" fontId="16" fillId="0" borderId="4" xfId="0" applyFont="1" applyBorder="1" applyAlignment="1">
      <alignment horizontal="center" vertical="top"/>
    </xf>
    <xf numFmtId="166" fontId="18" fillId="0" borderId="3" xfId="2" applyNumberFormat="1" applyFont="1" applyBorder="1"/>
    <xf numFmtId="0" fontId="16" fillId="0" borderId="4" xfId="0" applyFont="1" applyBorder="1" applyAlignment="1">
      <alignment horizontal="left" vertical="top" wrapText="1"/>
    </xf>
    <xf numFmtId="4" fontId="16" fillId="0" borderId="4" xfId="0" applyNumberFormat="1" applyFont="1" applyBorder="1" applyAlignment="1">
      <alignment horizontal="right"/>
    </xf>
    <xf numFmtId="4" fontId="16" fillId="0" borderId="4" xfId="0" applyNumberFormat="1" applyFont="1" applyBorder="1" applyProtection="1">
      <protection locked="0"/>
    </xf>
    <xf numFmtId="4" fontId="16" fillId="0" borderId="4" xfId="0" applyNumberFormat="1" applyFont="1" applyBorder="1"/>
    <xf numFmtId="4" fontId="18" fillId="0" borderId="4" xfId="0" applyNumberFormat="1" applyFont="1" applyBorder="1"/>
    <xf numFmtId="0" fontId="18" fillId="0" borderId="4" xfId="0" applyFont="1" applyBorder="1"/>
    <xf numFmtId="0" fontId="16" fillId="0" borderId="4" xfId="0" applyFont="1" applyBorder="1"/>
    <xf numFmtId="4" fontId="16" fillId="0" borderId="4" xfId="0" applyNumberFormat="1" applyFont="1" applyBorder="1" applyAlignment="1">
      <alignment vertical="top" wrapText="1"/>
    </xf>
    <xf numFmtId="0" fontId="16" fillId="0" borderId="4" xfId="0" applyFont="1" applyBorder="1" applyAlignment="1">
      <alignment vertical="top" wrapText="1"/>
    </xf>
    <xf numFmtId="4" fontId="16" fillId="0" borderId="0" xfId="2" applyNumberFormat="1" applyFont="1"/>
    <xf numFmtId="4" fontId="18" fillId="0" borderId="0" xfId="2" applyNumberFormat="1" applyFont="1"/>
    <xf numFmtId="49" fontId="18" fillId="0" borderId="0" xfId="2" applyNumberFormat="1" applyFont="1"/>
    <xf numFmtId="0" fontId="18" fillId="0" borderId="0" xfId="2" applyFont="1" applyProtection="1">
      <protection locked="0"/>
    </xf>
    <xf numFmtId="49" fontId="18" fillId="0" borderId="0" xfId="0" applyNumberFormat="1" applyFont="1"/>
    <xf numFmtId="4" fontId="18" fillId="0" borderId="0" xfId="1" applyNumberFormat="1" applyFont="1" applyAlignment="1" applyProtection="1">
      <alignment horizontal="left"/>
      <protection locked="0"/>
    </xf>
    <xf numFmtId="4" fontId="18" fillId="0" borderId="0" xfId="1" applyNumberFormat="1" applyFont="1" applyAlignment="1" applyProtection="1">
      <alignment horizontal="left"/>
    </xf>
    <xf numFmtId="0" fontId="16" fillId="0" borderId="4" xfId="0" applyFont="1" applyBorder="1" applyAlignment="1">
      <alignment horizontal="left"/>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4" fontId="16" fillId="0" borderId="4" xfId="0" applyNumberFormat="1" applyFont="1" applyBorder="1" applyAlignment="1">
      <alignment horizontal="left" vertical="top" wrapText="1"/>
    </xf>
    <xf numFmtId="4" fontId="16" fillId="0" borderId="4" xfId="0" applyNumberFormat="1" applyFont="1" applyBorder="1" applyAlignment="1">
      <alignment horizontal="center" vertical="top"/>
    </xf>
    <xf numFmtId="4" fontId="16" fillId="0" borderId="4" xfId="0" applyNumberFormat="1" applyFont="1" applyBorder="1" applyAlignment="1">
      <alignment horizontal="right" vertical="top"/>
    </xf>
    <xf numFmtId="4" fontId="16" fillId="0" borderId="4" xfId="0" applyNumberFormat="1" applyFont="1" applyBorder="1" applyAlignment="1" applyProtection="1">
      <alignment vertical="top"/>
      <protection locked="0"/>
    </xf>
    <xf numFmtId="4" fontId="16" fillId="0" borderId="4" xfId="0" applyNumberFormat="1" applyFont="1" applyBorder="1" applyAlignment="1">
      <alignment vertical="top"/>
    </xf>
    <xf numFmtId="0" fontId="16" fillId="0" borderId="4" xfId="0" applyFont="1" applyBorder="1" applyAlignment="1">
      <alignment vertical="top"/>
    </xf>
    <xf numFmtId="0" fontId="16" fillId="0" borderId="4" xfId="0" applyFont="1" applyBorder="1" applyAlignment="1">
      <alignment horizontal="right" vertical="top"/>
    </xf>
    <xf numFmtId="49" fontId="27" fillId="0" borderId="0" xfId="0" applyNumberFormat="1" applyFont="1"/>
    <xf numFmtId="4" fontId="27" fillId="0" borderId="0" xfId="1" applyNumberFormat="1" applyFont="1" applyAlignment="1" applyProtection="1">
      <alignment horizontal="left"/>
      <protection locked="0"/>
    </xf>
    <xf numFmtId="4" fontId="28" fillId="0" borderId="0" xfId="2" applyNumberFormat="1" applyFont="1"/>
    <xf numFmtId="165" fontId="28" fillId="0" borderId="0" xfId="2" applyNumberFormat="1" applyFont="1"/>
    <xf numFmtId="166" fontId="28" fillId="0" borderId="0" xfId="2" applyNumberFormat="1" applyFont="1"/>
    <xf numFmtId="49" fontId="18" fillId="0" borderId="1" xfId="0" applyNumberFormat="1" applyFont="1" applyBorder="1"/>
    <xf numFmtId="4" fontId="16" fillId="0" borderId="2" xfId="2" applyNumberFormat="1" applyFont="1" applyBorder="1"/>
    <xf numFmtId="0" fontId="11" fillId="0" borderId="2" xfId="0" applyFont="1" applyBorder="1" applyAlignment="1">
      <alignment horizontal="justify" vertical="top"/>
    </xf>
    <xf numFmtId="0" fontId="18" fillId="0" borderId="0" xfId="0" applyFont="1"/>
    <xf numFmtId="4" fontId="18" fillId="0" borderId="0" xfId="0" applyNumberFormat="1" applyFont="1" applyAlignment="1">
      <alignment vertical="center"/>
    </xf>
    <xf numFmtId="0" fontId="18" fillId="0" borderId="0" xfId="0" applyFont="1" applyAlignment="1">
      <alignment horizontal="center"/>
    </xf>
    <xf numFmtId="4" fontId="18" fillId="0" borderId="0" xfId="0" applyNumberFormat="1" applyFont="1" applyAlignment="1">
      <alignment horizontal="right"/>
    </xf>
    <xf numFmtId="0" fontId="16" fillId="0" borderId="1" xfId="0" applyFont="1" applyBorder="1"/>
    <xf numFmtId="0" fontId="16" fillId="0" borderId="1" xfId="0" applyFont="1" applyBorder="1" applyAlignment="1">
      <alignment horizontal="center"/>
    </xf>
    <xf numFmtId="4" fontId="18" fillId="0" borderId="1" xfId="0" applyNumberFormat="1" applyFont="1" applyBorder="1" applyAlignment="1">
      <alignment horizontal="right"/>
    </xf>
    <xf numFmtId="4" fontId="16" fillId="0" borderId="1" xfId="0" applyNumberFormat="1" applyFont="1" applyBorder="1" applyAlignment="1">
      <alignment horizontal="left"/>
    </xf>
    <xf numFmtId="49" fontId="16" fillId="0" borderId="1" xfId="0" applyNumberFormat="1" applyFont="1" applyBorder="1" applyAlignment="1">
      <alignment horizontal="left" vertical="top"/>
    </xf>
    <xf numFmtId="0" fontId="16" fillId="0" borderId="6" xfId="0" applyFont="1" applyBorder="1" applyAlignment="1">
      <alignment horizontal="center" vertical="top" wrapText="1"/>
    </xf>
    <xf numFmtId="0" fontId="16" fillId="0" borderId="7" xfId="0" applyFont="1" applyBorder="1" applyAlignment="1">
      <alignment horizontal="center" vertical="top" wrapText="1"/>
    </xf>
    <xf numFmtId="4" fontId="16" fillId="0" borderId="4" xfId="0" applyNumberFormat="1" applyFont="1" applyBorder="1" applyAlignment="1">
      <alignment horizontal="left" wrapText="1"/>
    </xf>
    <xf numFmtId="4" fontId="16" fillId="0" borderId="4" xfId="0" applyNumberFormat="1" applyFont="1" applyBorder="1" applyAlignment="1">
      <alignment horizontal="center"/>
    </xf>
    <xf numFmtId="0" fontId="16" fillId="0" borderId="4" xfId="0" applyFont="1" applyBorder="1" applyAlignment="1">
      <alignment wrapText="1"/>
    </xf>
    <xf numFmtId="4" fontId="16" fillId="0" borderId="4" xfId="4" applyNumberFormat="1" applyFont="1" applyBorder="1" applyAlignment="1">
      <alignment vertical="top" wrapText="1"/>
    </xf>
    <xf numFmtId="4" fontId="16" fillId="0" borderId="4" xfId="4" applyNumberFormat="1" applyFont="1" applyBorder="1" applyAlignment="1">
      <alignment horizontal="center"/>
    </xf>
    <xf numFmtId="4" fontId="16" fillId="0" borderId="4" xfId="4" applyNumberFormat="1" applyFont="1" applyBorder="1" applyAlignment="1">
      <alignment horizontal="right"/>
    </xf>
    <xf numFmtId="4" fontId="16" fillId="0" borderId="4" xfId="4" applyNumberFormat="1" applyFont="1" applyBorder="1" applyAlignment="1">
      <alignment horizontal="left" vertical="top" wrapText="1"/>
    </xf>
    <xf numFmtId="0" fontId="5" fillId="0" borderId="1" xfId="2" applyFont="1" applyBorder="1" applyProtection="1">
      <protection locked="0"/>
    </xf>
    <xf numFmtId="4" fontId="18" fillId="0" borderId="0" xfId="1" applyNumberFormat="1" applyFont="1" applyFill="1" applyAlignment="1" applyProtection="1">
      <alignment horizontal="left" vertical="top"/>
      <protection locked="0"/>
    </xf>
    <xf numFmtId="4" fontId="16" fillId="0" borderId="0" xfId="1" applyNumberFormat="1" applyFont="1" applyFill="1" applyAlignment="1" applyProtection="1">
      <alignment horizontal="left" vertical="top"/>
      <protection locked="0"/>
    </xf>
    <xf numFmtId="166" fontId="16" fillId="0" borderId="4" xfId="0" applyNumberFormat="1" applyFont="1" applyBorder="1"/>
    <xf numFmtId="166" fontId="18" fillId="0" borderId="4" xfId="0" applyNumberFormat="1" applyFont="1" applyBorder="1"/>
    <xf numFmtId="166" fontId="18" fillId="0" borderId="0" xfId="0" applyNumberFormat="1" applyFont="1"/>
    <xf numFmtId="4" fontId="16" fillId="0" borderId="1" xfId="0" applyNumberFormat="1" applyFont="1" applyBorder="1"/>
    <xf numFmtId="0" fontId="24" fillId="0" borderId="0" xfId="0" applyFont="1" applyAlignment="1">
      <alignment horizontal="left" vertical="top"/>
    </xf>
    <xf numFmtId="4" fontId="26" fillId="0" borderId="4" xfId="0" applyNumberFormat="1" applyFont="1" applyBorder="1" applyAlignment="1">
      <alignment horizontal="right"/>
    </xf>
    <xf numFmtId="4" fontId="18" fillId="0" borderId="1" xfId="1" applyNumberFormat="1" applyFont="1" applyBorder="1" applyAlignment="1" applyProtection="1">
      <alignment horizontal="left"/>
      <protection locked="0"/>
    </xf>
    <xf numFmtId="166" fontId="18" fillId="0" borderId="1" xfId="2" applyNumberFormat="1" applyFont="1" applyBorder="1"/>
    <xf numFmtId="49" fontId="16" fillId="0" borderId="0" xfId="0" applyNumberFormat="1" applyFont="1" applyAlignment="1">
      <alignment horizontal="left"/>
    </xf>
    <xf numFmtId="166" fontId="16" fillId="0" borderId="0" xfId="2" applyNumberFormat="1" applyFont="1"/>
    <xf numFmtId="49" fontId="16" fillId="3" borderId="4" xfId="0" applyNumberFormat="1" applyFont="1" applyFill="1" applyBorder="1" applyAlignment="1">
      <alignment horizontal="center" vertical="top"/>
    </xf>
    <xf numFmtId="4" fontId="17" fillId="0" borderId="9" xfId="2" applyNumberFormat="1" applyFont="1" applyBorder="1" applyAlignment="1">
      <alignment horizontal="center"/>
    </xf>
    <xf numFmtId="4" fontId="17" fillId="0" borderId="8" xfId="2" applyNumberFormat="1" applyFont="1" applyBorder="1" applyAlignment="1">
      <alignment horizontal="center"/>
    </xf>
    <xf numFmtId="4" fontId="17" fillId="0" borderId="5" xfId="2" applyNumberFormat="1" applyFont="1" applyBorder="1" applyAlignment="1">
      <alignment horizontal="center"/>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5" fillId="0" borderId="5" xfId="0" applyFont="1" applyBorder="1" applyAlignment="1">
      <alignment horizontal="left" vertical="top" wrapText="1"/>
    </xf>
    <xf numFmtId="0" fontId="7" fillId="0" borderId="9" xfId="0" applyFont="1" applyBorder="1" applyAlignment="1">
      <alignment horizontal="left" wrapText="1"/>
    </xf>
    <xf numFmtId="0" fontId="7" fillId="0" borderId="8" xfId="0" applyFont="1" applyBorder="1" applyAlignment="1">
      <alignment horizontal="left" wrapText="1"/>
    </xf>
    <xf numFmtId="0" fontId="7" fillId="0" borderId="5" xfId="0" applyFont="1" applyBorder="1" applyAlignment="1">
      <alignment horizontal="left" wrapText="1"/>
    </xf>
    <xf numFmtId="0" fontId="24" fillId="0" borderId="0" xfId="0" applyFont="1" applyAlignment="1">
      <alignment horizontal="left" vertical="top" wrapText="1"/>
    </xf>
    <xf numFmtId="0" fontId="24" fillId="0" borderId="0" xfId="0" applyFont="1" applyAlignment="1">
      <alignment horizontal="left" vertical="top"/>
    </xf>
  </cellXfs>
  <cellStyles count="13">
    <cellStyle name="Navadno" xfId="0" builtinId="0"/>
    <cellStyle name="Navadno 11" xfId="12" xr:uid="{00000000-0005-0000-0000-000001000000}"/>
    <cellStyle name="Navadno 2" xfId="6" xr:uid="{00000000-0005-0000-0000-000002000000}"/>
    <cellStyle name="Navadno 3" xfId="7" xr:uid="{00000000-0005-0000-0000-000003000000}"/>
    <cellStyle name="Navadno 4" xfId="9" xr:uid="{00000000-0005-0000-0000-000004000000}"/>
    <cellStyle name="Navadno_JN 31 grad-2000 disketa" xfId="2" xr:uid="{00000000-0005-0000-0000-000005000000}"/>
    <cellStyle name="Navadno_JN 74grad vodovod" xfId="3" xr:uid="{00000000-0005-0000-0000-000006000000}"/>
    <cellStyle name="Normal 2" xfId="5" xr:uid="{00000000-0005-0000-0000-000007000000}"/>
    <cellStyle name="Normal 2 2" xfId="8" xr:uid="{00000000-0005-0000-0000-000008000000}"/>
    <cellStyle name="Normal 2 3" xfId="10" xr:uid="{00000000-0005-0000-0000-000009000000}"/>
    <cellStyle name="Normal_kanal S1" xfId="4" xr:uid="{00000000-0005-0000-0000-00000A000000}"/>
    <cellStyle name="Vejica" xfId="1" builtinId="3"/>
    <cellStyle name="Vejica 2" xfId="11" xr:uid="{00000000-0005-0000-0000-00000D000000}"/>
  </cellStyles>
  <dxfs count="0"/>
  <tableStyles count="0" defaultTableStyle="TableStyleMedium9" defaultPivotStyle="PivotStyleLight16"/>
  <colors>
    <mruColors>
      <color rgb="FFFFFFCC"/>
      <color rgb="FFFF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pageSetUpPr fitToPage="1"/>
  </sheetPr>
  <dimension ref="A1:P931"/>
  <sheetViews>
    <sheetView tabSelected="1" view="pageBreakPreview" topLeftCell="A8" zoomScaleSheetLayoutView="100" workbookViewId="0">
      <selection activeCell="D59" sqref="D59"/>
    </sheetView>
  </sheetViews>
  <sheetFormatPr defaultRowHeight="13.5" customHeight="1" x14ac:dyDescent="0.2"/>
  <cols>
    <col min="1" max="1" width="9.6640625" style="4" customWidth="1"/>
    <col min="2" max="2" width="7.1640625" style="5" customWidth="1"/>
    <col min="3" max="3" width="61.5" style="6" customWidth="1"/>
    <col min="4" max="4" width="21.1640625" style="6" customWidth="1"/>
    <col min="5" max="5" width="9.33203125" style="7"/>
    <col min="6" max="6" width="15.1640625" style="7" bestFit="1" customWidth="1"/>
    <col min="7" max="7" width="5.6640625" style="6" customWidth="1"/>
    <col min="8" max="8" width="17" style="6" bestFit="1" customWidth="1"/>
    <col min="9" max="9" width="7.33203125" style="6" customWidth="1"/>
    <col min="10" max="10" width="13.83203125" style="6" bestFit="1" customWidth="1"/>
    <col min="11" max="16384" width="9.33203125" style="6"/>
  </cols>
  <sheetData>
    <row r="1" spans="1:4" s="2" customFormat="1" ht="13.5" customHeight="1" x14ac:dyDescent="0.2">
      <c r="A1" s="28"/>
      <c r="B1" s="28"/>
      <c r="C1" s="29"/>
      <c r="D1" s="29"/>
    </row>
    <row r="2" spans="1:4" s="2" customFormat="1" ht="13.5" customHeight="1" x14ac:dyDescent="0.2">
      <c r="A2" s="155" t="s">
        <v>114</v>
      </c>
      <c r="B2" s="156"/>
      <c r="C2" s="156"/>
      <c r="D2" s="157"/>
    </row>
    <row r="3" spans="1:4" s="2" customFormat="1" ht="13.5" customHeight="1" x14ac:dyDescent="0.2">
      <c r="A3" s="28"/>
      <c r="B3" s="28"/>
      <c r="C3" s="29"/>
      <c r="D3" s="29"/>
    </row>
    <row r="4" spans="1:4" s="2" customFormat="1" ht="13.5" customHeight="1" x14ac:dyDescent="0.2">
      <c r="A4" s="28"/>
      <c r="B4" s="28"/>
      <c r="C4" s="29"/>
      <c r="D4" s="29"/>
    </row>
    <row r="5" spans="1:4" s="2" customFormat="1" ht="19.899999999999999" customHeight="1" x14ac:dyDescent="0.2">
      <c r="A5" s="28"/>
      <c r="B5" s="77"/>
      <c r="D5" s="77"/>
    </row>
    <row r="6" spans="1:4" s="2" customFormat="1" ht="13.5" customHeight="1" x14ac:dyDescent="0.2">
      <c r="D6" s="29"/>
    </row>
    <row r="7" spans="1:4" s="2" customFormat="1" ht="13.5" customHeight="1" x14ac:dyDescent="0.2">
      <c r="A7" s="28"/>
      <c r="B7" s="28"/>
      <c r="C7" s="29"/>
      <c r="D7" s="29"/>
    </row>
    <row r="8" spans="1:4" s="2" customFormat="1" ht="13.5" customHeight="1" x14ac:dyDescent="0.2">
      <c r="D8" s="29"/>
    </row>
    <row r="9" spans="1:4" s="2" customFormat="1" ht="13.5" customHeight="1" x14ac:dyDescent="0.2">
      <c r="D9" s="29"/>
    </row>
    <row r="10" spans="1:4" s="2" customFormat="1" ht="13.5" customHeight="1" x14ac:dyDescent="0.2">
      <c r="D10" s="29"/>
    </row>
    <row r="11" spans="1:4" s="3" customFormat="1" ht="12.75" x14ac:dyDescent="0.2">
      <c r="D11" s="33"/>
    </row>
    <row r="12" spans="1:4" s="3" customFormat="1" ht="13.5" customHeight="1" x14ac:dyDescent="0.2">
      <c r="D12" s="33"/>
    </row>
    <row r="13" spans="1:4" s="3" customFormat="1" ht="12.75" x14ac:dyDescent="0.2">
      <c r="D13" s="33"/>
    </row>
    <row r="14" spans="1:4" s="3" customFormat="1" ht="13.5" customHeight="1" x14ac:dyDescent="0.2">
      <c r="D14" s="33"/>
    </row>
    <row r="15" spans="1:4" s="3" customFormat="1" ht="13.5" customHeight="1" x14ac:dyDescent="0.25">
      <c r="C15" s="75" t="s">
        <v>26</v>
      </c>
      <c r="D15" s="33"/>
    </row>
    <row r="16" spans="1:4" s="3" customFormat="1" ht="13.5" customHeight="1" x14ac:dyDescent="0.2">
      <c r="A16" s="30"/>
      <c r="B16" s="31"/>
      <c r="C16" s="69"/>
      <c r="D16" s="36"/>
    </row>
    <row r="17" spans="1:9" s="3" customFormat="1" ht="13.5" customHeight="1" x14ac:dyDescent="0.2">
      <c r="D17" s="35"/>
    </row>
    <row r="18" spans="1:9" s="3" customFormat="1" ht="13.5" customHeight="1" x14ac:dyDescent="0.2">
      <c r="D18" s="36"/>
    </row>
    <row r="19" spans="1:9" s="3" customFormat="1" ht="13.5" customHeight="1" x14ac:dyDescent="0.2">
      <c r="A19" s="37"/>
      <c r="B19" s="37"/>
      <c r="D19" s="33"/>
    </row>
    <row r="20" spans="1:9" s="3" customFormat="1" ht="13.5" customHeight="1" x14ac:dyDescent="0.2">
      <c r="A20" s="37"/>
      <c r="B20" s="37"/>
      <c r="D20" s="33"/>
    </row>
    <row r="21" spans="1:9" s="3" customFormat="1" ht="13.5" customHeight="1" x14ac:dyDescent="0.2">
      <c r="A21" s="37"/>
      <c r="B21" s="37"/>
      <c r="C21" s="37"/>
      <c r="D21" s="33"/>
    </row>
    <row r="22" spans="1:9" s="3" customFormat="1" ht="13.5" customHeight="1" x14ac:dyDescent="0.2">
      <c r="A22" s="30"/>
      <c r="B22" s="31"/>
      <c r="C22" s="37"/>
      <c r="D22" s="33"/>
    </row>
    <row r="23" spans="1:9" s="3" customFormat="1" ht="13.5" customHeight="1" x14ac:dyDescent="0.2">
      <c r="A23" s="30"/>
      <c r="B23" s="31"/>
      <c r="C23" s="70"/>
      <c r="D23" s="33"/>
    </row>
    <row r="24" spans="1:9" s="3" customFormat="1" ht="13.5" customHeight="1" x14ac:dyDescent="0.2">
      <c r="A24" s="30" t="s">
        <v>28</v>
      </c>
      <c r="B24" s="31"/>
      <c r="C24" s="120" t="s">
        <v>164</v>
      </c>
      <c r="D24" s="40"/>
      <c r="E24"/>
      <c r="F24"/>
      <c r="G24"/>
      <c r="H24"/>
      <c r="I24"/>
    </row>
    <row r="25" spans="1:9" s="3" customFormat="1" ht="13.5" customHeight="1" x14ac:dyDescent="0.2">
      <c r="C25" s="120" t="s">
        <v>165</v>
      </c>
      <c r="D25" s="40"/>
      <c r="E25"/>
      <c r="F25"/>
      <c r="G25"/>
      <c r="H25"/>
      <c r="I25"/>
    </row>
    <row r="26" spans="1:9" s="3" customFormat="1" ht="13.5" customHeight="1" x14ac:dyDescent="0.2">
      <c r="C26" s="120" t="s">
        <v>166</v>
      </c>
      <c r="D26" s="32"/>
    </row>
    <row r="27" spans="1:9" s="3" customFormat="1" ht="13.5" customHeight="1" x14ac:dyDescent="0.2">
      <c r="D27" s="32"/>
    </row>
    <row r="28" spans="1:9" s="3" customFormat="1" ht="13.5" customHeight="1" x14ac:dyDescent="0.2">
      <c r="C28" s="120"/>
      <c r="D28" s="32"/>
    </row>
    <row r="29" spans="1:9" s="3" customFormat="1" ht="13.5" customHeight="1" x14ac:dyDescent="0.2">
      <c r="C29" s="120"/>
      <c r="D29" s="32"/>
    </row>
    <row r="30" spans="1:9" s="3" customFormat="1" ht="13.5" customHeight="1" x14ac:dyDescent="0.2">
      <c r="C30" s="120"/>
      <c r="D30" s="32"/>
    </row>
    <row r="31" spans="1:9" s="3" customFormat="1" ht="13.5" customHeight="1" x14ac:dyDescent="0.2">
      <c r="D31" s="35"/>
    </row>
    <row r="32" spans="1:9" s="3" customFormat="1" ht="13.5" customHeight="1" x14ac:dyDescent="0.2">
      <c r="D32" s="32"/>
    </row>
    <row r="33" spans="1:4" s="3" customFormat="1" ht="13.5" customHeight="1" x14ac:dyDescent="0.2">
      <c r="D33" s="32"/>
    </row>
    <row r="34" spans="1:4" s="3" customFormat="1" ht="13.5" customHeight="1" x14ac:dyDescent="0.2">
      <c r="A34" s="30"/>
      <c r="B34" s="31"/>
      <c r="C34" s="40"/>
      <c r="D34" s="32"/>
    </row>
    <row r="35" spans="1:4" s="3" customFormat="1" ht="39.75" customHeight="1" x14ac:dyDescent="0.2">
      <c r="A35" s="30" t="s">
        <v>27</v>
      </c>
      <c r="B35" s="35"/>
      <c r="C35" s="76" t="s">
        <v>170</v>
      </c>
      <c r="D35" s="32"/>
    </row>
    <row r="36" spans="1:4" s="3" customFormat="1" ht="13.5" customHeight="1" x14ac:dyDescent="0.2">
      <c r="A36" s="34"/>
      <c r="B36" s="31"/>
      <c r="C36" s="32"/>
      <c r="D36" s="32"/>
    </row>
    <row r="37" spans="1:4" s="3" customFormat="1" ht="13.5" customHeight="1" x14ac:dyDescent="0.2">
      <c r="A37" s="34"/>
      <c r="B37" s="31"/>
      <c r="C37" s="32"/>
      <c r="D37" s="32"/>
    </row>
    <row r="38" spans="1:4" s="3" customFormat="1" ht="13.5" customHeight="1" x14ac:dyDescent="0.2">
      <c r="A38" s="34"/>
      <c r="B38" s="31"/>
      <c r="C38" s="32"/>
      <c r="D38" s="32"/>
    </row>
    <row r="39" spans="1:4" s="3" customFormat="1" ht="13.5" customHeight="1" x14ac:dyDescent="0.2">
      <c r="A39" s="30"/>
      <c r="B39"/>
      <c r="D39" s="32"/>
    </row>
    <row r="40" spans="1:4" s="3" customFormat="1" ht="13.5" customHeight="1" x14ac:dyDescent="0.2">
      <c r="A40" s="37"/>
      <c r="B40" s="38"/>
      <c r="C40" s="68"/>
      <c r="D40" s="32"/>
    </row>
    <row r="41" spans="1:4" s="3" customFormat="1" ht="13.5" customHeight="1" x14ac:dyDescent="0.2">
      <c r="D41" s="32"/>
    </row>
    <row r="42" spans="1:4" s="3" customFormat="1" ht="13.5" customHeight="1" x14ac:dyDescent="0.2">
      <c r="A42" s="30"/>
      <c r="B42" s="37"/>
      <c r="C42" s="78"/>
      <c r="D42" s="32"/>
    </row>
    <row r="43" spans="1:4" s="3" customFormat="1" ht="13.5" customHeight="1" x14ac:dyDescent="0.2">
      <c r="A43" s="30" t="s">
        <v>113</v>
      </c>
      <c r="B43" s="31"/>
      <c r="C43" s="40" t="s">
        <v>171</v>
      </c>
      <c r="D43" s="35"/>
    </row>
    <row r="44" spans="1:4" s="2" customFormat="1" ht="13.5" customHeight="1" x14ac:dyDescent="0.2">
      <c r="A44" s="30" t="s">
        <v>29</v>
      </c>
      <c r="B44" s="31"/>
      <c r="C44" s="40" t="s">
        <v>171</v>
      </c>
      <c r="D44" s="29"/>
    </row>
    <row r="45" spans="1:4" s="2" customFormat="1" ht="13.5" customHeight="1" x14ac:dyDescent="0.2">
      <c r="A45" s="30"/>
      <c r="B45" s="31"/>
      <c r="C45" s="32"/>
      <c r="D45" s="29"/>
    </row>
    <row r="46" spans="1:4" s="3" customFormat="1" ht="13.5" customHeight="1" x14ac:dyDescent="0.2">
      <c r="A46" s="40" t="s">
        <v>30</v>
      </c>
      <c r="B46" s="37"/>
      <c r="C46" s="149" t="s">
        <v>167</v>
      </c>
      <c r="D46" s="32"/>
    </row>
    <row r="47" spans="1:4" s="3" customFormat="1" ht="13.5" customHeight="1" x14ac:dyDescent="0.25">
      <c r="A47" s="152" t="s">
        <v>100</v>
      </c>
      <c r="B47" s="153"/>
      <c r="C47" s="153"/>
      <c r="D47" s="154"/>
    </row>
    <row r="48" spans="1:4" s="3" customFormat="1" ht="13.5" customHeight="1" x14ac:dyDescent="0.2">
      <c r="A48" s="95"/>
      <c r="B48" s="95"/>
      <c r="C48" s="33"/>
    </row>
    <row r="49" spans="1:9" s="3" customFormat="1" ht="13.5" customHeight="1" x14ac:dyDescent="0.2">
      <c r="A49" s="96"/>
      <c r="C49" s="33"/>
    </row>
    <row r="50" spans="1:9" s="3" customFormat="1" ht="13.5" customHeight="1" x14ac:dyDescent="0.2">
      <c r="A50" s="97" t="s">
        <v>32</v>
      </c>
      <c r="B50" s="98" t="s">
        <v>31</v>
      </c>
      <c r="D50" s="61">
        <f>+'0-Preddela'!G16</f>
        <v>0</v>
      </c>
    </row>
    <row r="51" spans="1:9" s="3" customFormat="1" ht="13.5" customHeight="1" x14ac:dyDescent="0.2">
      <c r="A51" s="112"/>
      <c r="B51" s="113"/>
      <c r="D51" s="116"/>
    </row>
    <row r="52" spans="1:9" s="3" customFormat="1" ht="13.5" customHeight="1" x14ac:dyDescent="0.2">
      <c r="A52" s="99" t="s">
        <v>105</v>
      </c>
      <c r="B52" s="100" t="s">
        <v>172</v>
      </c>
      <c r="D52" s="61">
        <f>'KANAL S1'!G8</f>
        <v>0</v>
      </c>
    </row>
    <row r="53" spans="1:9" s="3" customFormat="1" ht="13.5" customHeight="1" x14ac:dyDescent="0.2">
      <c r="A53" s="99"/>
      <c r="B53" s="100"/>
      <c r="D53" s="150"/>
    </row>
    <row r="54" spans="1:9" s="3" customFormat="1" ht="13.5" customHeight="1" x14ac:dyDescent="0.2">
      <c r="A54" s="99" t="s">
        <v>173</v>
      </c>
      <c r="B54" s="100" t="s">
        <v>175</v>
      </c>
      <c r="D54" s="61">
        <f>'KANAL S2'!G8</f>
        <v>0</v>
      </c>
    </row>
    <row r="55" spans="1:9" s="3" customFormat="1" ht="13.5" customHeight="1" x14ac:dyDescent="0.2">
      <c r="A55" s="99"/>
      <c r="B55" s="100"/>
      <c r="D55" s="61"/>
    </row>
    <row r="56" spans="1:9" s="3" customFormat="1" ht="13.5" customHeight="1" x14ac:dyDescent="0.2">
      <c r="A56" s="99" t="s">
        <v>174</v>
      </c>
      <c r="B56" s="100" t="s">
        <v>176</v>
      </c>
      <c r="D56" s="61">
        <f>'KANAL S3'!G8</f>
        <v>0</v>
      </c>
    </row>
    <row r="57" spans="1:9" s="3" customFormat="1" ht="13.5" customHeight="1" x14ac:dyDescent="0.2">
      <c r="A57" s="117"/>
      <c r="B57" s="147"/>
      <c r="C57" s="138"/>
      <c r="D57" s="148"/>
    </row>
    <row r="58" spans="1:9" ht="13.5" customHeight="1" x14ac:dyDescent="0.2">
      <c r="A58" s="114"/>
      <c r="B58" s="6"/>
      <c r="C58" s="114"/>
      <c r="D58" s="115"/>
      <c r="F58" s="6"/>
    </row>
    <row r="59" spans="1:9" ht="13.5" customHeight="1" x14ac:dyDescent="0.2">
      <c r="A59" s="33" t="s">
        <v>0</v>
      </c>
      <c r="B59" s="6"/>
      <c r="C59" s="33"/>
      <c r="D59" s="61">
        <f>SUM(D50:D57)</f>
        <v>0</v>
      </c>
      <c r="F59" s="6"/>
    </row>
    <row r="60" spans="1:9" ht="13.5" customHeight="1" x14ac:dyDescent="0.2">
      <c r="A60" s="95"/>
      <c r="B60" s="6"/>
      <c r="C60" s="95"/>
      <c r="D60" s="39"/>
      <c r="F60" s="6"/>
    </row>
    <row r="61" spans="1:9" ht="13.5" customHeight="1" x14ac:dyDescent="0.2">
      <c r="A61" s="33" t="s">
        <v>23</v>
      </c>
      <c r="B61" s="6"/>
      <c r="C61" s="33"/>
      <c r="D61" s="61">
        <f>+D59*0.22</f>
        <v>0</v>
      </c>
      <c r="E61" s="39"/>
      <c r="F61" s="39"/>
      <c r="G61" s="39"/>
      <c r="H61" s="39"/>
      <c r="I61" s="39"/>
    </row>
    <row r="62" spans="1:9" ht="13.5" customHeight="1" thickBot="1" x14ac:dyDescent="0.25">
      <c r="A62" s="118"/>
      <c r="B62" s="119"/>
      <c r="C62" s="118"/>
      <c r="D62" s="42"/>
      <c r="E62" s="39"/>
      <c r="F62" s="39"/>
      <c r="G62" s="39"/>
      <c r="H62" s="39"/>
      <c r="I62" s="39"/>
    </row>
    <row r="63" spans="1:9" ht="13.5" customHeight="1" thickTop="1" x14ac:dyDescent="0.2">
      <c r="A63" s="95"/>
      <c r="B63" s="6"/>
      <c r="C63" s="95"/>
      <c r="D63" s="33"/>
      <c r="E63" s="39"/>
      <c r="F63" s="39"/>
      <c r="G63" s="39"/>
      <c r="H63" s="39"/>
      <c r="I63" s="39"/>
    </row>
    <row r="64" spans="1:9" ht="13.5" customHeight="1" x14ac:dyDescent="0.2">
      <c r="A64" s="101" t="s">
        <v>88</v>
      </c>
      <c r="B64" s="6"/>
      <c r="C64" s="101"/>
      <c r="D64" s="85">
        <f>SUM(D59:D61)</f>
        <v>0</v>
      </c>
      <c r="E64" s="39"/>
      <c r="F64" s="39"/>
      <c r="G64" s="39"/>
      <c r="H64" s="39"/>
      <c r="I64" s="39"/>
    </row>
    <row r="65" spans="1:16" ht="13.5" customHeight="1" thickBot="1" x14ac:dyDescent="0.25">
      <c r="A65" s="41"/>
      <c r="B65" s="41"/>
      <c r="C65" s="41"/>
      <c r="D65" s="42"/>
      <c r="E65" s="39"/>
      <c r="F65" s="39"/>
      <c r="G65" s="39"/>
      <c r="H65" s="39"/>
      <c r="I65" s="39"/>
      <c r="J65" s="39"/>
      <c r="K65" s="39"/>
      <c r="L65" s="39"/>
      <c r="M65" s="39"/>
      <c r="N65" s="39"/>
      <c r="O65" s="39"/>
      <c r="P65" s="39"/>
    </row>
    <row r="66" spans="1:16" ht="13.5" customHeight="1" thickTop="1" x14ac:dyDescent="0.2">
      <c r="A66" s="45"/>
      <c r="B66" s="43"/>
      <c r="C66" s="43"/>
      <c r="D66" s="44"/>
      <c r="E66" s="39"/>
      <c r="F66" s="39"/>
      <c r="G66" s="39"/>
      <c r="H66" s="39"/>
      <c r="I66" s="39"/>
      <c r="J66" s="39"/>
      <c r="K66" s="39"/>
      <c r="L66" s="39"/>
      <c r="M66" s="39"/>
      <c r="N66" s="39"/>
      <c r="O66" s="39"/>
      <c r="P66" s="39"/>
    </row>
    <row r="67" spans="1:16" ht="97.5" customHeight="1" x14ac:dyDescent="0.2">
      <c r="A67" s="45"/>
      <c r="B67" s="46"/>
      <c r="C67" s="47"/>
      <c r="D67" s="47"/>
      <c r="E67" s="39"/>
      <c r="F67" s="39"/>
      <c r="G67" s="39"/>
      <c r="H67" s="39"/>
      <c r="I67" s="39"/>
      <c r="J67" s="39"/>
      <c r="K67" s="39"/>
      <c r="L67" s="39"/>
      <c r="M67" s="39"/>
      <c r="N67" s="39"/>
      <c r="O67" s="39"/>
      <c r="P67" s="39"/>
    </row>
    <row r="68" spans="1:16" ht="13.5" customHeight="1" x14ac:dyDescent="0.2">
      <c r="A68" s="45"/>
      <c r="B68" s="46"/>
      <c r="C68" s="48"/>
      <c r="D68" s="48"/>
      <c r="E68" s="39"/>
      <c r="F68" s="39"/>
      <c r="G68" s="39"/>
      <c r="H68" s="39"/>
      <c r="I68" s="39"/>
      <c r="J68" s="39"/>
      <c r="K68" s="39"/>
      <c r="L68" s="39"/>
      <c r="M68" s="39"/>
      <c r="N68" s="39"/>
      <c r="O68" s="39"/>
      <c r="P68" s="39"/>
    </row>
    <row r="69" spans="1:16" ht="13.5" customHeight="1" x14ac:dyDescent="0.2">
      <c r="A69" s="45"/>
      <c r="B69" s="46"/>
      <c r="C69" s="48"/>
      <c r="D69" s="48"/>
    </row>
    <row r="70" spans="1:16" ht="13.5" customHeight="1" x14ac:dyDescent="0.2">
      <c r="A70" s="45"/>
      <c r="B70" s="46"/>
      <c r="C70" s="48"/>
      <c r="D70" s="48"/>
    </row>
    <row r="71" spans="1:16" ht="13.5" customHeight="1" x14ac:dyDescent="0.2">
      <c r="A71" s="45"/>
      <c r="B71" s="46"/>
      <c r="C71" s="47"/>
      <c r="D71" s="47"/>
    </row>
    <row r="72" spans="1:16" ht="13.5" customHeight="1" x14ac:dyDescent="0.2">
      <c r="A72" s="45"/>
      <c r="B72" s="46"/>
      <c r="C72" s="48"/>
      <c r="D72" s="48"/>
    </row>
    <row r="73" spans="1:16" ht="13.5" customHeight="1" x14ac:dyDescent="0.2">
      <c r="A73" s="45"/>
      <c r="B73" s="46"/>
      <c r="C73" s="47"/>
      <c r="D73" s="47"/>
    </row>
    <row r="74" spans="1:16" ht="13.5" customHeight="1" x14ac:dyDescent="0.2">
      <c r="A74" s="45"/>
      <c r="B74" s="46"/>
      <c r="C74" s="47"/>
      <c r="D74" s="47"/>
    </row>
    <row r="75" spans="1:16" ht="13.5" customHeight="1" x14ac:dyDescent="0.2">
      <c r="A75" s="45"/>
      <c r="B75" s="46"/>
      <c r="C75" s="47"/>
      <c r="D75" s="47"/>
    </row>
    <row r="76" spans="1:16" ht="13.5" customHeight="1" x14ac:dyDescent="0.2">
      <c r="A76" s="45"/>
      <c r="B76" s="46"/>
      <c r="C76" s="47"/>
      <c r="D76" s="47"/>
    </row>
    <row r="77" spans="1:16" ht="13.5" customHeight="1" x14ac:dyDescent="0.2">
      <c r="A77" s="45"/>
      <c r="B77" s="46"/>
      <c r="C77" s="48"/>
      <c r="D77" s="48"/>
    </row>
    <row r="78" spans="1:16" ht="13.5" customHeight="1" x14ac:dyDescent="0.2">
      <c r="A78" s="45"/>
      <c r="B78" s="46"/>
      <c r="C78" s="47"/>
      <c r="D78" s="47"/>
    </row>
    <row r="79" spans="1:16" ht="13.5" customHeight="1" x14ac:dyDescent="0.2">
      <c r="A79" s="45"/>
      <c r="B79" s="46"/>
      <c r="C79" s="48"/>
      <c r="D79" s="48"/>
    </row>
    <row r="80" spans="1:16" ht="13.5" customHeight="1" x14ac:dyDescent="0.2">
      <c r="A80" s="45"/>
      <c r="B80" s="46"/>
      <c r="C80" s="47"/>
      <c r="D80" s="47"/>
    </row>
    <row r="81" spans="1:4" ht="13.5" customHeight="1" x14ac:dyDescent="0.2">
      <c r="A81" s="45"/>
      <c r="B81" s="46"/>
      <c r="C81" s="48"/>
      <c r="D81" s="48"/>
    </row>
    <row r="82" spans="1:4" ht="13.5" customHeight="1" x14ac:dyDescent="0.2">
      <c r="A82" s="45"/>
      <c r="B82" s="46"/>
      <c r="C82" s="47"/>
      <c r="D82" s="47"/>
    </row>
    <row r="83" spans="1:4" ht="13.5" customHeight="1" x14ac:dyDescent="0.2">
      <c r="A83" s="45"/>
      <c r="B83" s="46"/>
      <c r="C83" s="48"/>
      <c r="D83" s="48"/>
    </row>
    <row r="84" spans="1:4" ht="13.5" customHeight="1" x14ac:dyDescent="0.2">
      <c r="A84" s="45"/>
      <c r="B84" s="46"/>
      <c r="C84" s="48"/>
      <c r="D84" s="48"/>
    </row>
    <row r="85" spans="1:4" ht="13.5" customHeight="1" x14ac:dyDescent="0.2">
      <c r="A85" s="45"/>
      <c r="B85" s="46"/>
      <c r="C85" s="47"/>
      <c r="D85" s="47"/>
    </row>
    <row r="86" spans="1:4" ht="13.5" customHeight="1" x14ac:dyDescent="0.2">
      <c r="A86" s="45"/>
      <c r="B86" s="46"/>
      <c r="C86" s="48"/>
      <c r="D86" s="48"/>
    </row>
    <row r="87" spans="1:4" ht="13.5" customHeight="1" x14ac:dyDescent="0.2">
      <c r="A87" s="45"/>
      <c r="B87" s="46"/>
      <c r="C87" s="48"/>
      <c r="D87" s="48"/>
    </row>
    <row r="88" spans="1:4" ht="13.5" customHeight="1" x14ac:dyDescent="0.2">
      <c r="A88" s="45"/>
      <c r="B88" s="46"/>
      <c r="C88" s="47"/>
      <c r="D88" s="47"/>
    </row>
    <row r="89" spans="1:4" ht="13.5" customHeight="1" x14ac:dyDescent="0.2">
      <c r="A89" s="45"/>
      <c r="B89" s="46"/>
      <c r="C89" s="48"/>
      <c r="D89" s="48"/>
    </row>
    <row r="90" spans="1:4" ht="13.5" customHeight="1" x14ac:dyDescent="0.2">
      <c r="A90" s="45"/>
      <c r="B90" s="46"/>
      <c r="C90" s="47"/>
      <c r="D90" s="47"/>
    </row>
    <row r="91" spans="1:4" ht="13.5" customHeight="1" x14ac:dyDescent="0.2">
      <c r="A91" s="45"/>
      <c r="B91" s="46"/>
      <c r="C91" s="47"/>
      <c r="D91" s="47"/>
    </row>
    <row r="92" spans="1:4" ht="13.5" customHeight="1" x14ac:dyDescent="0.2">
      <c r="A92" s="45"/>
      <c r="B92" s="46"/>
      <c r="C92" s="47"/>
      <c r="D92" s="47"/>
    </row>
    <row r="93" spans="1:4" ht="13.5" customHeight="1" x14ac:dyDescent="0.2">
      <c r="A93" s="45"/>
      <c r="B93" s="46"/>
      <c r="C93" s="47"/>
      <c r="D93" s="47"/>
    </row>
    <row r="94" spans="1:4" ht="13.5" customHeight="1" x14ac:dyDescent="0.2">
      <c r="A94" s="45"/>
      <c r="B94" s="46"/>
      <c r="C94" s="47"/>
      <c r="D94" s="47"/>
    </row>
    <row r="95" spans="1:4" ht="13.5" customHeight="1" x14ac:dyDescent="0.2">
      <c r="A95" s="45"/>
      <c r="B95" s="46"/>
      <c r="C95" s="47"/>
      <c r="D95" s="47"/>
    </row>
    <row r="96" spans="1:4" ht="13.5" customHeight="1" x14ac:dyDescent="0.2">
      <c r="A96" s="45"/>
      <c r="B96" s="46"/>
      <c r="C96" s="48"/>
      <c r="D96" s="48"/>
    </row>
    <row r="97" spans="1:6" ht="13.5" customHeight="1" x14ac:dyDescent="0.2">
      <c r="A97" s="45"/>
      <c r="B97" s="46"/>
      <c r="C97" s="48"/>
      <c r="D97" s="48"/>
    </row>
    <row r="98" spans="1:6" ht="13.5" customHeight="1" x14ac:dyDescent="0.2">
      <c r="A98" s="45"/>
      <c r="B98" s="46"/>
      <c r="C98" s="47"/>
      <c r="D98" s="47"/>
    </row>
    <row r="99" spans="1:6" ht="13.5" customHeight="1" x14ac:dyDescent="0.2">
      <c r="A99" s="45"/>
      <c r="B99" s="46"/>
      <c r="C99" s="47"/>
      <c r="D99" s="47"/>
    </row>
    <row r="100" spans="1:6" ht="13.5" customHeight="1" x14ac:dyDescent="0.2">
      <c r="A100" s="45"/>
      <c r="B100" s="46"/>
      <c r="C100" s="48"/>
      <c r="D100" s="48"/>
    </row>
    <row r="101" spans="1:6" ht="13.5" customHeight="1" x14ac:dyDescent="0.2">
      <c r="A101" s="45"/>
      <c r="B101" s="46"/>
      <c r="C101" s="48"/>
      <c r="D101" s="48"/>
    </row>
    <row r="102" spans="1:6" ht="13.5" customHeight="1" x14ac:dyDescent="0.2">
      <c r="A102" s="45"/>
      <c r="B102" s="46"/>
      <c r="C102" s="47"/>
      <c r="D102" s="47"/>
    </row>
    <row r="103" spans="1:6" ht="13.5" customHeight="1" x14ac:dyDescent="0.2">
      <c r="A103" s="45"/>
      <c r="B103" s="46"/>
      <c r="C103" s="48"/>
      <c r="D103" s="48"/>
    </row>
    <row r="104" spans="1:6" ht="13.5" customHeight="1" x14ac:dyDescent="0.2">
      <c r="A104" s="45"/>
      <c r="B104" s="46"/>
      <c r="C104" s="48"/>
      <c r="D104" s="48"/>
    </row>
    <row r="105" spans="1:6" ht="13.5" customHeight="1" x14ac:dyDescent="0.2">
      <c r="A105" s="45"/>
      <c r="B105" s="46"/>
      <c r="C105" s="47"/>
      <c r="D105" s="47"/>
    </row>
    <row r="106" spans="1:6" ht="13.5" customHeight="1" x14ac:dyDescent="0.2">
      <c r="A106" s="45"/>
      <c r="B106" s="46"/>
      <c r="C106" s="48"/>
      <c r="D106" s="48"/>
    </row>
    <row r="107" spans="1:6" ht="13.5" customHeight="1" x14ac:dyDescent="0.2">
      <c r="A107" s="45"/>
      <c r="B107" s="46"/>
      <c r="C107" s="47"/>
      <c r="D107" s="47"/>
    </row>
    <row r="108" spans="1:6" ht="13.5" customHeight="1" x14ac:dyDescent="0.2">
      <c r="A108" s="45"/>
      <c r="B108" s="46"/>
      <c r="C108" s="47"/>
      <c r="D108" s="47"/>
    </row>
    <row r="109" spans="1:6" ht="13.5" customHeight="1" x14ac:dyDescent="0.2">
      <c r="A109" s="45"/>
      <c r="B109" s="46"/>
      <c r="C109" s="48"/>
      <c r="D109" s="48"/>
    </row>
    <row r="110" spans="1:6" ht="13.5" customHeight="1" x14ac:dyDescent="0.2">
      <c r="A110" s="45"/>
      <c r="B110" s="46"/>
      <c r="C110" s="48"/>
      <c r="D110" s="48"/>
    </row>
    <row r="111" spans="1:6" ht="13.5" customHeight="1" x14ac:dyDescent="0.2">
      <c r="A111" s="45"/>
      <c r="B111" s="46"/>
      <c r="C111" s="48"/>
      <c r="D111" s="48"/>
    </row>
    <row r="112" spans="1:6" s="13" customFormat="1" ht="13.5" customHeight="1" x14ac:dyDescent="0.2">
      <c r="A112" s="49"/>
      <c r="B112" s="46"/>
      <c r="C112" s="48"/>
      <c r="D112" s="48"/>
      <c r="E112" s="12"/>
      <c r="F112" s="12"/>
    </row>
    <row r="113" spans="1:4" ht="13.5" customHeight="1" x14ac:dyDescent="0.2">
      <c r="A113" s="45"/>
      <c r="B113" s="46"/>
      <c r="C113" s="48"/>
      <c r="D113" s="48"/>
    </row>
    <row r="114" spans="1:4" ht="13.5" customHeight="1" x14ac:dyDescent="0.2">
      <c r="A114" s="45"/>
      <c r="B114" s="46"/>
      <c r="C114" s="48"/>
      <c r="D114" s="48"/>
    </row>
    <row r="115" spans="1:4" ht="13.5" customHeight="1" x14ac:dyDescent="0.2">
      <c r="A115" s="45"/>
      <c r="B115" s="46"/>
      <c r="C115" s="48"/>
      <c r="D115" s="48"/>
    </row>
    <row r="116" spans="1:4" ht="13.5" customHeight="1" x14ac:dyDescent="0.2">
      <c r="A116" s="45"/>
      <c r="B116" s="46"/>
      <c r="C116" s="48"/>
      <c r="D116" s="48"/>
    </row>
    <row r="117" spans="1:4" ht="13.5" customHeight="1" x14ac:dyDescent="0.2">
      <c r="A117" s="45"/>
      <c r="B117" s="46"/>
      <c r="C117" s="48"/>
      <c r="D117" s="48"/>
    </row>
    <row r="118" spans="1:4" ht="13.5" customHeight="1" x14ac:dyDescent="0.2">
      <c r="A118" s="45"/>
      <c r="B118" s="46"/>
      <c r="C118" s="48"/>
      <c r="D118" s="48"/>
    </row>
    <row r="119" spans="1:4" ht="13.5" customHeight="1" x14ac:dyDescent="0.2">
      <c r="A119" s="45"/>
      <c r="B119" s="46"/>
      <c r="C119" s="47"/>
      <c r="D119" s="47"/>
    </row>
    <row r="120" spans="1:4" ht="13.5" customHeight="1" x14ac:dyDescent="0.2">
      <c r="A120" s="45"/>
      <c r="B120" s="46"/>
      <c r="C120" s="47"/>
      <c r="D120" s="47"/>
    </row>
    <row r="121" spans="1:4" ht="13.5" customHeight="1" x14ac:dyDescent="0.2">
      <c r="A121" s="45"/>
      <c r="B121" s="46"/>
      <c r="C121" s="48"/>
      <c r="D121" s="48"/>
    </row>
    <row r="122" spans="1:4" ht="13.5" customHeight="1" x14ac:dyDescent="0.2">
      <c r="A122" s="45"/>
      <c r="B122" s="46"/>
      <c r="C122" s="48"/>
      <c r="D122" s="48"/>
    </row>
    <row r="123" spans="1:4" ht="13.5" customHeight="1" x14ac:dyDescent="0.2">
      <c r="A123" s="45"/>
      <c r="B123" s="46"/>
      <c r="C123" s="47"/>
      <c r="D123" s="47"/>
    </row>
    <row r="124" spans="1:4" ht="13.5" customHeight="1" x14ac:dyDescent="0.2">
      <c r="A124" s="45"/>
      <c r="B124" s="46"/>
      <c r="C124" s="48"/>
      <c r="D124" s="48"/>
    </row>
    <row r="125" spans="1:4" ht="13.5" customHeight="1" x14ac:dyDescent="0.2">
      <c r="A125" s="45"/>
      <c r="B125" s="46"/>
      <c r="C125" s="48"/>
      <c r="D125" s="48"/>
    </row>
    <row r="126" spans="1:4" ht="13.5" customHeight="1" x14ac:dyDescent="0.2">
      <c r="A126" s="45"/>
      <c r="B126" s="46"/>
      <c r="C126" s="47"/>
      <c r="D126" s="47"/>
    </row>
    <row r="127" spans="1:4" ht="13.5" customHeight="1" x14ac:dyDescent="0.2">
      <c r="A127" s="45"/>
      <c r="B127" s="46"/>
      <c r="C127" s="48"/>
      <c r="D127" s="48"/>
    </row>
    <row r="128" spans="1:4" ht="13.5" customHeight="1" x14ac:dyDescent="0.2">
      <c r="A128" s="45"/>
      <c r="B128" s="46"/>
      <c r="C128" s="47"/>
      <c r="D128" s="47"/>
    </row>
    <row r="129" spans="1:4" ht="13.5" customHeight="1" x14ac:dyDescent="0.2">
      <c r="A129" s="45"/>
      <c r="B129" s="46"/>
      <c r="C129" s="48"/>
      <c r="D129" s="48"/>
    </row>
    <row r="130" spans="1:4" ht="13.5" customHeight="1" x14ac:dyDescent="0.2">
      <c r="A130" s="45"/>
      <c r="B130" s="46"/>
      <c r="C130" s="48"/>
      <c r="D130" s="48"/>
    </row>
    <row r="131" spans="1:4" ht="13.5" customHeight="1" x14ac:dyDescent="0.2">
      <c r="A131" s="45"/>
      <c r="B131" s="50"/>
      <c r="C131" s="51"/>
      <c r="D131" s="51"/>
    </row>
    <row r="132" spans="1:4" ht="13.5" customHeight="1" x14ac:dyDescent="0.2">
      <c r="A132" s="45"/>
      <c r="B132" s="46"/>
      <c r="C132" s="47"/>
      <c r="D132" s="47"/>
    </row>
    <row r="133" spans="1:4" ht="13.5" customHeight="1" x14ac:dyDescent="0.2">
      <c r="A133" s="45"/>
      <c r="B133" s="46"/>
      <c r="C133" s="47"/>
      <c r="D133" s="47"/>
    </row>
    <row r="134" spans="1:4" ht="13.5" customHeight="1" x14ac:dyDescent="0.2">
      <c r="A134" s="45"/>
      <c r="B134" s="46"/>
      <c r="C134" s="47"/>
      <c r="D134" s="47"/>
    </row>
    <row r="135" spans="1:4" ht="13.5" customHeight="1" x14ac:dyDescent="0.2">
      <c r="A135" s="45"/>
      <c r="B135" s="46"/>
      <c r="C135" s="47"/>
      <c r="D135" s="47"/>
    </row>
    <row r="136" spans="1:4" ht="13.5" customHeight="1" x14ac:dyDescent="0.2">
      <c r="A136" s="45"/>
      <c r="B136" s="46"/>
      <c r="C136" s="47"/>
      <c r="D136" s="47"/>
    </row>
    <row r="137" spans="1:4" ht="13.5" customHeight="1" x14ac:dyDescent="0.2">
      <c r="A137" s="45"/>
      <c r="B137" s="46"/>
      <c r="C137" s="47"/>
      <c r="D137" s="47"/>
    </row>
    <row r="138" spans="1:4" ht="13.5" customHeight="1" x14ac:dyDescent="0.2">
      <c r="A138" s="45"/>
      <c r="B138" s="46"/>
      <c r="C138" s="47"/>
      <c r="D138" s="47"/>
    </row>
    <row r="139" spans="1:4" ht="13.5" customHeight="1" x14ac:dyDescent="0.2">
      <c r="A139" s="45"/>
      <c r="B139" s="46"/>
      <c r="C139" s="47"/>
      <c r="D139" s="47"/>
    </row>
    <row r="140" spans="1:4" ht="13.5" customHeight="1" x14ac:dyDescent="0.2">
      <c r="A140" s="45"/>
      <c r="B140" s="46"/>
      <c r="C140" s="48"/>
      <c r="D140" s="48"/>
    </row>
    <row r="141" spans="1:4" ht="13.5" customHeight="1" x14ac:dyDescent="0.2">
      <c r="A141" s="45"/>
      <c r="B141" s="46"/>
      <c r="C141" s="48"/>
      <c r="D141" s="48"/>
    </row>
    <row r="142" spans="1:4" ht="13.5" customHeight="1" x14ac:dyDescent="0.2">
      <c r="A142" s="45"/>
      <c r="B142" s="46"/>
      <c r="C142" s="48"/>
      <c r="D142" s="48"/>
    </row>
    <row r="143" spans="1:4" ht="13.5" customHeight="1" x14ac:dyDescent="0.2">
      <c r="A143" s="45"/>
      <c r="B143" s="46"/>
      <c r="C143" s="47"/>
      <c r="D143" s="47"/>
    </row>
    <row r="144" spans="1:4" ht="13.5" customHeight="1" x14ac:dyDescent="0.2">
      <c r="A144" s="45"/>
      <c r="B144" s="46"/>
      <c r="C144" s="47"/>
      <c r="D144" s="47"/>
    </row>
    <row r="145" spans="1:4" s="15" customFormat="1" ht="13.5" customHeight="1" x14ac:dyDescent="0.2">
      <c r="A145" s="45"/>
      <c r="B145" s="46"/>
      <c r="C145" s="47"/>
      <c r="D145" s="47"/>
    </row>
    <row r="146" spans="1:4" ht="13.5" customHeight="1" x14ac:dyDescent="0.2">
      <c r="A146" s="45"/>
      <c r="B146" s="46"/>
      <c r="C146" s="47"/>
      <c r="D146" s="47"/>
    </row>
    <row r="147" spans="1:4" ht="13.5" customHeight="1" x14ac:dyDescent="0.2">
      <c r="A147" s="45"/>
      <c r="B147" s="46"/>
      <c r="C147" s="47"/>
      <c r="D147" s="47"/>
    </row>
    <row r="148" spans="1:4" ht="13.5" customHeight="1" x14ac:dyDescent="0.2">
      <c r="A148" s="45"/>
      <c r="B148" s="46"/>
      <c r="C148" s="48"/>
      <c r="D148" s="48"/>
    </row>
    <row r="149" spans="1:4" ht="13.5" customHeight="1" x14ac:dyDescent="0.2">
      <c r="A149" s="45"/>
      <c r="B149" s="46"/>
      <c r="C149" s="47"/>
      <c r="D149" s="47"/>
    </row>
    <row r="150" spans="1:4" ht="13.5" customHeight="1" x14ac:dyDescent="0.2">
      <c r="A150" s="45"/>
      <c r="B150" s="46"/>
      <c r="C150" s="48"/>
      <c r="D150" s="48"/>
    </row>
    <row r="151" spans="1:4" ht="13.5" customHeight="1" x14ac:dyDescent="0.2">
      <c r="A151" s="45"/>
      <c r="B151" s="46"/>
      <c r="C151" s="48"/>
      <c r="D151" s="48"/>
    </row>
    <row r="152" spans="1:4" ht="13.5" customHeight="1" x14ac:dyDescent="0.2">
      <c r="A152" s="45"/>
      <c r="B152" s="46"/>
      <c r="C152" s="47"/>
      <c r="D152" s="47"/>
    </row>
    <row r="153" spans="1:4" ht="13.5" customHeight="1" x14ac:dyDescent="0.2">
      <c r="A153" s="45"/>
      <c r="B153" s="46"/>
      <c r="C153" s="47"/>
      <c r="D153" s="47"/>
    </row>
    <row r="154" spans="1:4" ht="13.5" customHeight="1" x14ac:dyDescent="0.2">
      <c r="A154" s="45"/>
      <c r="B154" s="46"/>
      <c r="C154" s="47"/>
      <c r="D154" s="47"/>
    </row>
    <row r="155" spans="1:4" ht="13.5" customHeight="1" x14ac:dyDescent="0.2">
      <c r="A155" s="45"/>
      <c r="B155" s="46"/>
      <c r="C155" s="47"/>
      <c r="D155" s="47"/>
    </row>
    <row r="156" spans="1:4" ht="13.5" customHeight="1" x14ac:dyDescent="0.2">
      <c r="A156" s="45"/>
      <c r="B156" s="46"/>
      <c r="C156" s="48"/>
      <c r="D156" s="48"/>
    </row>
    <row r="157" spans="1:4" ht="13.5" customHeight="1" x14ac:dyDescent="0.2">
      <c r="A157" s="45"/>
      <c r="B157" s="46"/>
      <c r="C157" s="48"/>
      <c r="D157" s="48"/>
    </row>
    <row r="158" spans="1:4" ht="13.5" customHeight="1" x14ac:dyDescent="0.2">
      <c r="A158" s="45"/>
      <c r="B158" s="46"/>
      <c r="C158" s="48"/>
      <c r="D158" s="48"/>
    </row>
    <row r="159" spans="1:4" ht="13.5" customHeight="1" x14ac:dyDescent="0.2">
      <c r="A159" s="45"/>
      <c r="B159" s="46"/>
      <c r="C159" s="48"/>
      <c r="D159" s="48"/>
    </row>
    <row r="160" spans="1:4" ht="13.5" customHeight="1" x14ac:dyDescent="0.2">
      <c r="A160" s="45"/>
      <c r="B160" s="46"/>
      <c r="C160" s="48"/>
      <c r="D160" s="48"/>
    </row>
    <row r="161" spans="1:4" ht="13.5" customHeight="1" x14ac:dyDescent="0.2">
      <c r="A161" s="45"/>
      <c r="B161" s="46"/>
      <c r="C161" s="48"/>
      <c r="D161" s="48"/>
    </row>
    <row r="162" spans="1:4" ht="13.5" customHeight="1" x14ac:dyDescent="0.2">
      <c r="A162" s="45"/>
      <c r="B162" s="46"/>
      <c r="C162" s="48"/>
      <c r="D162" s="48"/>
    </row>
    <row r="163" spans="1:4" ht="13.5" customHeight="1" x14ac:dyDescent="0.2">
      <c r="A163" s="45"/>
      <c r="B163" s="52"/>
      <c r="C163" s="53"/>
      <c r="D163" s="53"/>
    </row>
    <row r="164" spans="1:4" ht="13.5" customHeight="1" x14ac:dyDescent="0.2">
      <c r="A164" s="45"/>
      <c r="B164" s="46"/>
      <c r="C164" s="47"/>
      <c r="D164" s="47"/>
    </row>
    <row r="165" spans="1:4" ht="13.5" customHeight="1" x14ac:dyDescent="0.2">
      <c r="A165" s="45"/>
      <c r="B165" s="46"/>
      <c r="C165" s="47"/>
      <c r="D165" s="47"/>
    </row>
    <row r="166" spans="1:4" ht="13.5" customHeight="1" x14ac:dyDescent="0.2">
      <c r="A166" s="45"/>
      <c r="B166" s="46"/>
      <c r="C166" s="48"/>
      <c r="D166" s="48"/>
    </row>
    <row r="167" spans="1:4" ht="13.5" customHeight="1" x14ac:dyDescent="0.2">
      <c r="A167" s="45"/>
      <c r="B167" s="46"/>
      <c r="C167" s="48"/>
      <c r="D167" s="48"/>
    </row>
    <row r="168" spans="1:4" ht="13.5" customHeight="1" x14ac:dyDescent="0.2">
      <c r="A168" s="45"/>
      <c r="B168" s="46"/>
      <c r="C168" s="48"/>
      <c r="D168" s="48"/>
    </row>
    <row r="169" spans="1:4" ht="13.5" customHeight="1" x14ac:dyDescent="0.2">
      <c r="A169" s="45"/>
      <c r="B169" s="46"/>
      <c r="C169" s="48"/>
      <c r="D169" s="48"/>
    </row>
    <row r="170" spans="1:4" ht="13.5" customHeight="1" x14ac:dyDescent="0.2">
      <c r="A170" s="45"/>
      <c r="B170" s="46"/>
      <c r="C170" s="47"/>
      <c r="D170" s="47"/>
    </row>
    <row r="171" spans="1:4" ht="13.5" customHeight="1" x14ac:dyDescent="0.2">
      <c r="B171" s="46"/>
      <c r="C171" s="48"/>
      <c r="D171" s="48"/>
    </row>
    <row r="172" spans="1:4" ht="13.5" customHeight="1" x14ac:dyDescent="0.2">
      <c r="B172" s="46"/>
      <c r="C172" s="47"/>
      <c r="D172" s="47"/>
    </row>
    <row r="173" spans="1:4" ht="13.5" customHeight="1" x14ac:dyDescent="0.2">
      <c r="B173" s="46"/>
      <c r="C173" s="47"/>
      <c r="D173" s="47"/>
    </row>
    <row r="174" spans="1:4" ht="13.5" customHeight="1" x14ac:dyDescent="0.2">
      <c r="B174" s="46"/>
      <c r="C174" s="48"/>
      <c r="D174" s="48"/>
    </row>
    <row r="175" spans="1:4" ht="13.5" customHeight="1" x14ac:dyDescent="0.2">
      <c r="B175" s="46"/>
      <c r="C175" s="48"/>
      <c r="D175" s="48"/>
    </row>
    <row r="176" spans="1:4" ht="13.5" customHeight="1" x14ac:dyDescent="0.2">
      <c r="B176" s="46"/>
      <c r="C176" s="48"/>
      <c r="D176" s="48"/>
    </row>
    <row r="177" spans="2:4" ht="13.5" customHeight="1" x14ac:dyDescent="0.2">
      <c r="B177" s="46"/>
      <c r="C177" s="48"/>
      <c r="D177" s="48"/>
    </row>
    <row r="178" spans="2:4" ht="13.5" customHeight="1" x14ac:dyDescent="0.2">
      <c r="B178" s="46"/>
      <c r="C178" s="47"/>
      <c r="D178" s="47"/>
    </row>
    <row r="179" spans="2:4" ht="13.5" customHeight="1" x14ac:dyDescent="0.2">
      <c r="B179" s="46"/>
      <c r="C179" s="48"/>
      <c r="D179" s="48"/>
    </row>
    <row r="180" spans="2:4" ht="13.5" customHeight="1" x14ac:dyDescent="0.2">
      <c r="B180" s="46"/>
      <c r="C180" s="47"/>
      <c r="D180" s="47"/>
    </row>
    <row r="181" spans="2:4" ht="13.5" customHeight="1" x14ac:dyDescent="0.2">
      <c r="B181" s="46"/>
      <c r="C181" s="48"/>
      <c r="D181" s="48"/>
    </row>
    <row r="182" spans="2:4" ht="13.5" customHeight="1" x14ac:dyDescent="0.2">
      <c r="B182" s="46"/>
      <c r="C182" s="47"/>
      <c r="D182" s="47"/>
    </row>
    <row r="183" spans="2:4" ht="13.5" customHeight="1" x14ac:dyDescent="0.2">
      <c r="B183" s="46"/>
      <c r="C183" s="48"/>
      <c r="D183" s="48"/>
    </row>
    <row r="184" spans="2:4" ht="13.5" customHeight="1" x14ac:dyDescent="0.2">
      <c r="B184" s="46"/>
      <c r="C184" s="48"/>
      <c r="D184" s="48"/>
    </row>
    <row r="185" spans="2:4" ht="13.5" customHeight="1" x14ac:dyDescent="0.2">
      <c r="B185" s="46"/>
      <c r="C185" s="48"/>
      <c r="D185" s="48"/>
    </row>
    <row r="186" spans="2:4" ht="13.5" customHeight="1" x14ac:dyDescent="0.2">
      <c r="B186" s="46"/>
      <c r="C186" s="48"/>
      <c r="D186" s="48"/>
    </row>
    <row r="187" spans="2:4" ht="13.5" customHeight="1" x14ac:dyDescent="0.2">
      <c r="B187" s="46"/>
      <c r="C187" s="48"/>
      <c r="D187" s="48"/>
    </row>
    <row r="188" spans="2:4" ht="13.5" customHeight="1" x14ac:dyDescent="0.2">
      <c r="B188" s="46"/>
      <c r="C188" s="48"/>
      <c r="D188" s="48"/>
    </row>
    <row r="189" spans="2:4" ht="13.5" customHeight="1" x14ac:dyDescent="0.2">
      <c r="B189" s="46"/>
      <c r="C189" s="47"/>
      <c r="D189" s="47"/>
    </row>
    <row r="199" spans="3:4" ht="13.5" customHeight="1" x14ac:dyDescent="0.2">
      <c r="C199" s="8"/>
      <c r="D199" s="8"/>
    </row>
    <row r="200" spans="3:4" ht="13.5" customHeight="1" x14ac:dyDescent="0.2">
      <c r="C200" s="8"/>
      <c r="D200" s="8"/>
    </row>
    <row r="201" spans="3:4" ht="13.5" customHeight="1" x14ac:dyDescent="0.2">
      <c r="C201" s="8"/>
      <c r="D201" s="8"/>
    </row>
    <row r="202" spans="3:4" ht="13.5" customHeight="1" x14ac:dyDescent="0.2">
      <c r="C202" s="8"/>
      <c r="D202" s="8"/>
    </row>
    <row r="203" spans="3:4" ht="13.5" customHeight="1" x14ac:dyDescent="0.2">
      <c r="C203" s="8"/>
      <c r="D203" s="8"/>
    </row>
    <row r="204" spans="3:4" ht="13.5" customHeight="1" x14ac:dyDescent="0.2">
      <c r="C204" s="8"/>
      <c r="D204" s="8"/>
    </row>
    <row r="205" spans="3:4" ht="13.5" customHeight="1" x14ac:dyDescent="0.2">
      <c r="C205" s="8"/>
      <c r="D205" s="8"/>
    </row>
    <row r="208" spans="3:4" ht="13.5" customHeight="1" x14ac:dyDescent="0.2">
      <c r="C208" s="8"/>
      <c r="D208" s="8"/>
    </row>
    <row r="209" spans="3:4" ht="13.5" customHeight="1" x14ac:dyDescent="0.2">
      <c r="C209" s="8"/>
      <c r="D209" s="8"/>
    </row>
    <row r="210" spans="3:4" ht="13.5" customHeight="1" x14ac:dyDescent="0.2">
      <c r="C210" s="8"/>
      <c r="D210" s="8"/>
    </row>
    <row r="211" spans="3:4" ht="13.5" customHeight="1" x14ac:dyDescent="0.2">
      <c r="C211" s="8"/>
      <c r="D211" s="8"/>
    </row>
    <row r="212" spans="3:4" ht="13.5" customHeight="1" x14ac:dyDescent="0.2">
      <c r="C212" s="8"/>
      <c r="D212" s="8"/>
    </row>
    <row r="213" spans="3:4" ht="13.5" customHeight="1" x14ac:dyDescent="0.2">
      <c r="C213" s="8"/>
      <c r="D213" s="8"/>
    </row>
    <row r="216" spans="3:4" ht="13.5" customHeight="1" x14ac:dyDescent="0.2">
      <c r="C216" s="8"/>
      <c r="D216" s="8"/>
    </row>
    <row r="218" spans="3:4" ht="13.5" customHeight="1" x14ac:dyDescent="0.2">
      <c r="C218" s="8"/>
      <c r="D218" s="8"/>
    </row>
    <row r="221" spans="3:4" ht="13.5" customHeight="1" x14ac:dyDescent="0.2">
      <c r="C221" s="8"/>
      <c r="D221" s="8"/>
    </row>
    <row r="222" spans="3:4" ht="13.5" customHeight="1" x14ac:dyDescent="0.2">
      <c r="C222" s="8"/>
      <c r="D222" s="8"/>
    </row>
    <row r="228" spans="1:6" s="13" customFormat="1" ht="13.5" customHeight="1" x14ac:dyDescent="0.2">
      <c r="A228" s="9"/>
      <c r="B228" s="5"/>
      <c r="C228" s="6"/>
      <c r="D228" s="6"/>
      <c r="E228" s="12"/>
      <c r="F228" s="12"/>
    </row>
    <row r="229" spans="1:6" ht="13.5" customHeight="1" x14ac:dyDescent="0.2">
      <c r="C229" s="8"/>
      <c r="D229" s="8"/>
    </row>
    <row r="230" spans="1:6" ht="13.5" customHeight="1" x14ac:dyDescent="0.2">
      <c r="C230" s="8"/>
      <c r="D230" s="8"/>
    </row>
    <row r="239" spans="1:6" ht="13.5" customHeight="1" x14ac:dyDescent="0.2">
      <c r="C239" s="8"/>
      <c r="D239" s="8"/>
    </row>
    <row r="247" spans="2:4" ht="13.5" customHeight="1" x14ac:dyDescent="0.2">
      <c r="B247" s="10"/>
      <c r="C247" s="11"/>
      <c r="D247" s="11"/>
    </row>
    <row r="251" spans="2:4" ht="13.5" customHeight="1" x14ac:dyDescent="0.2">
      <c r="C251" s="8"/>
      <c r="D251" s="8"/>
    </row>
    <row r="260" spans="3:4" ht="13.5" customHeight="1" x14ac:dyDescent="0.2">
      <c r="C260" s="8"/>
      <c r="D260" s="8"/>
    </row>
    <row r="261" spans="3:4" ht="13.5" customHeight="1" x14ac:dyDescent="0.2">
      <c r="C261" s="8"/>
      <c r="D261" s="8"/>
    </row>
    <row r="268" spans="3:4" ht="13.5" customHeight="1" x14ac:dyDescent="0.2">
      <c r="C268" s="8"/>
      <c r="D268" s="8"/>
    </row>
    <row r="269" spans="3:4" ht="13.5" customHeight="1" x14ac:dyDescent="0.2">
      <c r="C269" s="8"/>
      <c r="D269" s="8"/>
    </row>
    <row r="270" spans="3:4" ht="13.5" customHeight="1" x14ac:dyDescent="0.2">
      <c r="C270" s="8"/>
      <c r="D270" s="8"/>
    </row>
    <row r="271" spans="3:4" ht="13.5" customHeight="1" x14ac:dyDescent="0.2">
      <c r="C271" s="8"/>
      <c r="D271" s="8"/>
    </row>
    <row r="273" spans="3:4" ht="13.5" customHeight="1" x14ac:dyDescent="0.2">
      <c r="C273" s="8"/>
      <c r="D273" s="8"/>
    </row>
    <row r="275" spans="3:4" ht="13.5" customHeight="1" x14ac:dyDescent="0.2">
      <c r="C275" s="8"/>
      <c r="D275" s="8"/>
    </row>
    <row r="276" spans="3:4" ht="13.5" customHeight="1" x14ac:dyDescent="0.2">
      <c r="C276" s="8"/>
      <c r="D276" s="8"/>
    </row>
    <row r="279" spans="3:4" ht="13.5" customHeight="1" x14ac:dyDescent="0.2">
      <c r="C279" s="8"/>
      <c r="D279" s="8"/>
    </row>
    <row r="280" spans="3:4" ht="13.5" customHeight="1" x14ac:dyDescent="0.2">
      <c r="C280" s="8"/>
      <c r="D280" s="8"/>
    </row>
    <row r="281" spans="3:4" ht="13.5" customHeight="1" x14ac:dyDescent="0.2">
      <c r="C281" s="8"/>
      <c r="D281" s="8"/>
    </row>
    <row r="283" spans="3:4" ht="13.5" customHeight="1" x14ac:dyDescent="0.2">
      <c r="C283" s="8"/>
      <c r="D283" s="8"/>
    </row>
    <row r="284" spans="3:4" ht="13.5" customHeight="1" x14ac:dyDescent="0.2">
      <c r="C284" s="8"/>
      <c r="D284" s="8"/>
    </row>
    <row r="285" spans="3:4" ht="13.5" customHeight="1" x14ac:dyDescent="0.2">
      <c r="C285" s="8"/>
      <c r="D285" s="8"/>
    </row>
    <row r="286" spans="3:4" ht="13.5" customHeight="1" x14ac:dyDescent="0.2">
      <c r="C286" s="8"/>
      <c r="D286" s="8"/>
    </row>
    <row r="287" spans="3:4" ht="13.5" customHeight="1" x14ac:dyDescent="0.2">
      <c r="C287" s="8"/>
      <c r="D287" s="8"/>
    </row>
    <row r="289" spans="3:4" ht="13.5" customHeight="1" x14ac:dyDescent="0.2">
      <c r="C289" s="8"/>
      <c r="D289" s="8"/>
    </row>
    <row r="290" spans="3:4" ht="13.5" customHeight="1" x14ac:dyDescent="0.2">
      <c r="C290" s="8"/>
      <c r="D290" s="8"/>
    </row>
    <row r="291" spans="3:4" ht="13.5" customHeight="1" x14ac:dyDescent="0.2">
      <c r="C291" s="8"/>
      <c r="D291" s="8"/>
    </row>
    <row r="293" spans="3:4" ht="13.5" customHeight="1" x14ac:dyDescent="0.2">
      <c r="C293" s="8"/>
      <c r="D293" s="8"/>
    </row>
    <row r="294" spans="3:4" ht="13.5" customHeight="1" x14ac:dyDescent="0.2">
      <c r="C294" s="8"/>
      <c r="D294" s="8"/>
    </row>
    <row r="295" spans="3:4" ht="13.5" customHeight="1" x14ac:dyDescent="0.2">
      <c r="C295" s="8"/>
      <c r="D295" s="8"/>
    </row>
    <row r="311" spans="1:6" ht="13.5" customHeight="1" x14ac:dyDescent="0.2">
      <c r="C311" s="8"/>
      <c r="D311" s="8"/>
    </row>
    <row r="313" spans="1:6" ht="13.5" customHeight="1" x14ac:dyDescent="0.2">
      <c r="C313" s="8"/>
      <c r="D313" s="8"/>
    </row>
    <row r="314" spans="1:6" ht="13.5" customHeight="1" x14ac:dyDescent="0.2">
      <c r="C314" s="8"/>
      <c r="D314" s="8"/>
    </row>
    <row r="318" spans="1:6" ht="13.5" customHeight="1" x14ac:dyDescent="0.2">
      <c r="C318" s="8"/>
      <c r="D318" s="8"/>
    </row>
    <row r="320" spans="1:6" s="13" customFormat="1" ht="13.5" customHeight="1" x14ac:dyDescent="0.2">
      <c r="A320" s="9"/>
      <c r="B320" s="5"/>
      <c r="C320" s="8"/>
      <c r="D320" s="8"/>
      <c r="E320" s="12"/>
      <c r="F320" s="12"/>
    </row>
    <row r="322" spans="3:4" ht="13.5" customHeight="1" x14ac:dyDescent="0.2">
      <c r="C322" s="8"/>
      <c r="D322" s="8"/>
    </row>
    <row r="323" spans="3:4" ht="13.5" customHeight="1" x14ac:dyDescent="0.2">
      <c r="C323" s="8"/>
      <c r="D323" s="8"/>
    </row>
    <row r="324" spans="3:4" ht="13.5" customHeight="1" x14ac:dyDescent="0.2">
      <c r="C324" s="8"/>
      <c r="D324" s="8"/>
    </row>
    <row r="325" spans="3:4" ht="13.5" customHeight="1" x14ac:dyDescent="0.2">
      <c r="C325" s="8"/>
      <c r="D325" s="8"/>
    </row>
    <row r="326" spans="3:4" ht="13.5" customHeight="1" x14ac:dyDescent="0.2">
      <c r="C326" s="8"/>
      <c r="D326" s="8"/>
    </row>
    <row r="327" spans="3:4" ht="13.5" customHeight="1" x14ac:dyDescent="0.2">
      <c r="C327" s="8"/>
      <c r="D327" s="8"/>
    </row>
    <row r="328" spans="3:4" ht="13.5" customHeight="1" x14ac:dyDescent="0.2">
      <c r="C328" s="8"/>
      <c r="D328" s="8"/>
    </row>
    <row r="329" spans="3:4" ht="13.5" customHeight="1" x14ac:dyDescent="0.2">
      <c r="C329" s="8"/>
      <c r="D329" s="8"/>
    </row>
    <row r="332" spans="3:4" ht="13.5" customHeight="1" x14ac:dyDescent="0.2">
      <c r="C332" s="8"/>
      <c r="D332" s="8"/>
    </row>
    <row r="333" spans="3:4" ht="13.5" customHeight="1" x14ac:dyDescent="0.2">
      <c r="C333" s="8"/>
      <c r="D333" s="8"/>
    </row>
    <row r="335" spans="3:4" ht="13.5" customHeight="1" x14ac:dyDescent="0.2">
      <c r="C335" s="8"/>
      <c r="D335" s="8"/>
    </row>
    <row r="336" spans="3:4" ht="13.5" customHeight="1" x14ac:dyDescent="0.2">
      <c r="C336" s="8"/>
      <c r="D336" s="8"/>
    </row>
    <row r="339" spans="2:4" ht="13.5" customHeight="1" x14ac:dyDescent="0.2">
      <c r="B339" s="10"/>
      <c r="C339" s="11"/>
      <c r="D339" s="11"/>
    </row>
    <row r="342" spans="2:4" ht="13.5" customHeight="1" x14ac:dyDescent="0.2">
      <c r="C342" s="8"/>
      <c r="D342" s="8"/>
    </row>
    <row r="343" spans="2:4" ht="13.5" customHeight="1" x14ac:dyDescent="0.2">
      <c r="C343" s="8"/>
      <c r="D343" s="8"/>
    </row>
    <row r="344" spans="2:4" ht="13.5" customHeight="1" x14ac:dyDescent="0.2">
      <c r="C344" s="8"/>
      <c r="D344" s="8"/>
    </row>
    <row r="345" spans="2:4" ht="13.5" customHeight="1" x14ac:dyDescent="0.2">
      <c r="C345" s="8"/>
      <c r="D345" s="8"/>
    </row>
    <row r="346" spans="2:4" ht="13.5" customHeight="1" x14ac:dyDescent="0.2">
      <c r="C346" s="8"/>
      <c r="D346" s="8"/>
    </row>
    <row r="348" spans="2:4" ht="13.5" customHeight="1" x14ac:dyDescent="0.2">
      <c r="C348" s="8"/>
      <c r="D348" s="8"/>
    </row>
    <row r="349" spans="2:4" ht="13.5" customHeight="1" x14ac:dyDescent="0.2">
      <c r="C349" s="8"/>
      <c r="D349" s="8"/>
    </row>
    <row r="350" spans="2:4" ht="13.5" customHeight="1" x14ac:dyDescent="0.2">
      <c r="C350" s="8"/>
      <c r="D350" s="8"/>
    </row>
    <row r="352" spans="2:4" ht="13.5" customHeight="1" x14ac:dyDescent="0.2">
      <c r="C352" s="8"/>
      <c r="D352" s="8"/>
    </row>
    <row r="353" spans="3:4" ht="13.5" customHeight="1" x14ac:dyDescent="0.2">
      <c r="C353" s="8"/>
      <c r="D353" s="8"/>
    </row>
    <row r="354" spans="3:4" ht="13.5" customHeight="1" x14ac:dyDescent="0.2">
      <c r="C354" s="8"/>
      <c r="D354" s="8"/>
    </row>
    <row r="356" spans="3:4" ht="13.5" customHeight="1" x14ac:dyDescent="0.2">
      <c r="C356" s="8"/>
      <c r="D356" s="8"/>
    </row>
    <row r="357" spans="3:4" ht="13.5" customHeight="1" x14ac:dyDescent="0.2">
      <c r="C357" s="8"/>
      <c r="D357" s="8"/>
    </row>
    <row r="358" spans="3:4" ht="13.5" customHeight="1" x14ac:dyDescent="0.2">
      <c r="C358" s="8"/>
      <c r="D358" s="8"/>
    </row>
    <row r="361" spans="3:4" ht="13.5" customHeight="1" x14ac:dyDescent="0.2">
      <c r="C361" s="8"/>
      <c r="D361" s="8"/>
    </row>
    <row r="362" spans="3:4" ht="13.5" customHeight="1" x14ac:dyDescent="0.2">
      <c r="C362" s="8"/>
      <c r="D362" s="8"/>
    </row>
    <row r="363" spans="3:4" ht="13.5" customHeight="1" x14ac:dyDescent="0.2">
      <c r="C363" s="8"/>
      <c r="D363" s="8"/>
    </row>
    <row r="364" spans="3:4" ht="13.5" customHeight="1" x14ac:dyDescent="0.2">
      <c r="C364" s="8"/>
      <c r="D364" s="8"/>
    </row>
    <row r="365" spans="3:4" ht="13.5" customHeight="1" x14ac:dyDescent="0.2">
      <c r="C365" s="8"/>
      <c r="D365" s="8"/>
    </row>
    <row r="367" spans="3:4" ht="13.5" customHeight="1" x14ac:dyDescent="0.2">
      <c r="C367" s="8"/>
      <c r="D367" s="8"/>
    </row>
    <row r="368" spans="3:4" ht="13.5" customHeight="1" x14ac:dyDescent="0.2">
      <c r="C368" s="8"/>
      <c r="D368" s="8"/>
    </row>
    <row r="369" spans="3:4" ht="13.5" customHeight="1" x14ac:dyDescent="0.2">
      <c r="C369" s="8"/>
      <c r="D369" s="8"/>
    </row>
    <row r="371" spans="3:4" ht="13.5" customHeight="1" x14ac:dyDescent="0.2">
      <c r="C371" s="8"/>
      <c r="D371" s="8"/>
    </row>
    <row r="372" spans="3:4" ht="13.5" customHeight="1" x14ac:dyDescent="0.2">
      <c r="C372" s="8"/>
      <c r="D372" s="8"/>
    </row>
    <row r="373" spans="3:4" ht="13.5" customHeight="1" x14ac:dyDescent="0.2">
      <c r="C373" s="8"/>
      <c r="D373" s="8"/>
    </row>
    <row r="375" spans="3:4" ht="13.5" customHeight="1" x14ac:dyDescent="0.2">
      <c r="C375" s="8"/>
      <c r="D375" s="8"/>
    </row>
    <row r="376" spans="3:4" ht="13.5" customHeight="1" x14ac:dyDescent="0.2">
      <c r="C376" s="8"/>
      <c r="D376" s="8"/>
    </row>
    <row r="377" spans="3:4" ht="13.5" customHeight="1" x14ac:dyDescent="0.2">
      <c r="C377" s="8"/>
      <c r="D377" s="8"/>
    </row>
    <row r="380" spans="3:4" ht="13.5" customHeight="1" x14ac:dyDescent="0.2">
      <c r="C380" s="8"/>
      <c r="D380" s="8"/>
    </row>
    <row r="381" spans="3:4" ht="13.5" customHeight="1" x14ac:dyDescent="0.2">
      <c r="C381" s="8"/>
      <c r="D381" s="8"/>
    </row>
    <row r="382" spans="3:4" ht="13.5" customHeight="1" x14ac:dyDescent="0.2">
      <c r="C382" s="8"/>
      <c r="D382" s="8"/>
    </row>
    <row r="384" spans="3:4" ht="13.5" customHeight="1" x14ac:dyDescent="0.2">
      <c r="C384" s="8"/>
      <c r="D384" s="8"/>
    </row>
    <row r="385" spans="3:4" ht="13.5" customHeight="1" x14ac:dyDescent="0.2">
      <c r="C385" s="8"/>
      <c r="D385" s="8"/>
    </row>
    <row r="386" spans="3:4" ht="13.5" customHeight="1" x14ac:dyDescent="0.2">
      <c r="C386" s="8"/>
      <c r="D386" s="8"/>
    </row>
    <row r="388" spans="3:4" ht="13.5" customHeight="1" x14ac:dyDescent="0.2">
      <c r="C388" s="8"/>
      <c r="D388" s="8"/>
    </row>
    <row r="389" spans="3:4" ht="13.5" customHeight="1" x14ac:dyDescent="0.2">
      <c r="C389" s="8"/>
      <c r="D389" s="8"/>
    </row>
    <row r="390" spans="3:4" ht="13.5" customHeight="1" x14ac:dyDescent="0.2">
      <c r="C390" s="8"/>
      <c r="D390" s="8"/>
    </row>
    <row r="392" spans="3:4" ht="13.5" customHeight="1" x14ac:dyDescent="0.2">
      <c r="C392" s="8"/>
      <c r="D392" s="8"/>
    </row>
    <row r="393" spans="3:4" ht="13.5" customHeight="1" x14ac:dyDescent="0.2">
      <c r="C393" s="8"/>
      <c r="D393" s="8"/>
    </row>
    <row r="394" spans="3:4" ht="13.5" customHeight="1" x14ac:dyDescent="0.2">
      <c r="C394" s="8"/>
      <c r="D394" s="8"/>
    </row>
    <row r="397" spans="3:4" ht="13.5" customHeight="1" x14ac:dyDescent="0.2">
      <c r="C397" s="8"/>
      <c r="D397" s="8"/>
    </row>
    <row r="398" spans="3:4" ht="13.5" customHeight="1" x14ac:dyDescent="0.2">
      <c r="C398" s="8"/>
      <c r="D398" s="8"/>
    </row>
    <row r="399" spans="3:4" ht="13.5" customHeight="1" x14ac:dyDescent="0.2">
      <c r="C399" s="8"/>
      <c r="D399" s="8"/>
    </row>
    <row r="401" spans="1:6" ht="13.5" customHeight="1" x14ac:dyDescent="0.2">
      <c r="C401" s="8"/>
      <c r="D401" s="8"/>
    </row>
    <row r="402" spans="1:6" ht="13.5" customHeight="1" x14ac:dyDescent="0.2">
      <c r="C402" s="8"/>
      <c r="D402" s="8"/>
    </row>
    <row r="403" spans="1:6" ht="13.5" customHeight="1" x14ac:dyDescent="0.2">
      <c r="C403" s="8"/>
      <c r="D403" s="8"/>
    </row>
    <row r="405" spans="1:6" ht="13.5" customHeight="1" x14ac:dyDescent="0.2">
      <c r="C405" s="8"/>
      <c r="D405" s="8"/>
    </row>
    <row r="406" spans="1:6" ht="13.5" customHeight="1" x14ac:dyDescent="0.2">
      <c r="C406" s="8"/>
      <c r="D406" s="8"/>
    </row>
    <row r="407" spans="1:6" ht="13.5" customHeight="1" x14ac:dyDescent="0.2">
      <c r="C407" s="8"/>
      <c r="D407" s="8"/>
    </row>
    <row r="409" spans="1:6" ht="13.5" customHeight="1" x14ac:dyDescent="0.2">
      <c r="C409" s="8"/>
      <c r="D409" s="8"/>
    </row>
    <row r="410" spans="1:6" ht="13.5" customHeight="1" x14ac:dyDescent="0.2">
      <c r="C410" s="8"/>
      <c r="D410" s="8"/>
    </row>
    <row r="411" spans="1:6" s="22" customFormat="1" ht="13.5" customHeight="1" x14ac:dyDescent="0.25">
      <c r="A411" s="18"/>
      <c r="B411" s="5"/>
      <c r="C411" s="8"/>
      <c r="D411" s="8"/>
      <c r="E411" s="21"/>
      <c r="F411" s="21"/>
    </row>
    <row r="412" spans="1:6" s="13" customFormat="1" ht="13.5" customHeight="1" x14ac:dyDescent="0.2">
      <c r="A412" s="9"/>
      <c r="B412" s="5"/>
      <c r="C412" s="6"/>
      <c r="D412" s="6"/>
      <c r="E412" s="12"/>
      <c r="F412" s="12"/>
    </row>
    <row r="413" spans="1:6" ht="13.5" customHeight="1" x14ac:dyDescent="0.2">
      <c r="C413" s="8"/>
      <c r="D413" s="8"/>
    </row>
    <row r="414" spans="1:6" ht="13.5" customHeight="1" x14ac:dyDescent="0.2">
      <c r="C414" s="14"/>
      <c r="D414" s="14"/>
    </row>
    <row r="415" spans="1:6" ht="13.5" customHeight="1" x14ac:dyDescent="0.2">
      <c r="C415" s="16"/>
      <c r="D415" s="16"/>
    </row>
    <row r="416" spans="1:6" ht="13.5" customHeight="1" x14ac:dyDescent="0.2">
      <c r="C416" s="16"/>
      <c r="D416" s="16"/>
    </row>
    <row r="417" spans="1:6" ht="13.5" customHeight="1" x14ac:dyDescent="0.2">
      <c r="C417" s="16"/>
      <c r="D417" s="16"/>
    </row>
    <row r="418" spans="1:6" s="17" customFormat="1" ht="13.5" customHeight="1" x14ac:dyDescent="0.15">
      <c r="A418" s="4"/>
      <c r="B418" s="5"/>
      <c r="C418" s="16"/>
      <c r="D418" s="16"/>
      <c r="E418" s="23"/>
      <c r="F418" s="23"/>
    </row>
    <row r="419" spans="1:6" ht="13.5" customHeight="1" x14ac:dyDescent="0.2">
      <c r="C419" s="8"/>
      <c r="D419" s="8"/>
    </row>
    <row r="420" spans="1:6" s="13" customFormat="1" ht="13.5" customHeight="1" x14ac:dyDescent="0.2">
      <c r="A420" s="9"/>
      <c r="B420" s="5"/>
      <c r="C420" s="8"/>
      <c r="D420" s="8"/>
      <c r="E420" s="12"/>
      <c r="F420" s="12"/>
    </row>
    <row r="421" spans="1:6" ht="13.5" customHeight="1" x14ac:dyDescent="0.2">
      <c r="C421" s="8"/>
      <c r="D421" s="8"/>
    </row>
    <row r="422" spans="1:6" ht="13.5" customHeight="1" x14ac:dyDescent="0.2">
      <c r="C422" s="8"/>
      <c r="D422" s="8"/>
    </row>
    <row r="423" spans="1:6" ht="13.5" customHeight="1" x14ac:dyDescent="0.2">
      <c r="C423" s="8"/>
      <c r="D423" s="8"/>
    </row>
    <row r="425" spans="1:6" s="13" customFormat="1" ht="13.5" customHeight="1" x14ac:dyDescent="0.2">
      <c r="A425" s="9"/>
      <c r="B425" s="5"/>
      <c r="C425" s="6"/>
      <c r="D425" s="6"/>
      <c r="E425" s="12"/>
      <c r="F425" s="12"/>
    </row>
    <row r="426" spans="1:6" ht="13.5" customHeight="1" x14ac:dyDescent="0.2">
      <c r="C426" s="8"/>
      <c r="D426" s="8"/>
    </row>
    <row r="428" spans="1:6" ht="13.5" customHeight="1" x14ac:dyDescent="0.2">
      <c r="C428" s="17"/>
      <c r="D428" s="17"/>
    </row>
    <row r="429" spans="1:6" ht="13.5" customHeight="1" x14ac:dyDescent="0.2">
      <c r="C429" s="17"/>
      <c r="D429" s="17"/>
    </row>
    <row r="430" spans="1:6" ht="13.5" customHeight="1" x14ac:dyDescent="0.2">
      <c r="B430" s="19"/>
      <c r="C430" s="20"/>
      <c r="D430" s="20"/>
    </row>
    <row r="431" spans="1:6" ht="13.5" customHeight="1" x14ac:dyDescent="0.2">
      <c r="B431" s="10"/>
      <c r="C431" s="13"/>
      <c r="D431" s="13"/>
    </row>
    <row r="433" spans="2:4" ht="13.5" customHeight="1" x14ac:dyDescent="0.2">
      <c r="C433" s="8"/>
      <c r="D433" s="8"/>
    </row>
    <row r="434" spans="2:4" ht="13.5" customHeight="1" x14ac:dyDescent="0.2">
      <c r="C434" s="8"/>
      <c r="D434" s="8"/>
    </row>
    <row r="435" spans="2:4" ht="13.5" customHeight="1" x14ac:dyDescent="0.2">
      <c r="C435" s="8"/>
      <c r="D435" s="8"/>
    </row>
    <row r="436" spans="2:4" ht="13.5" customHeight="1" x14ac:dyDescent="0.2">
      <c r="C436" s="8"/>
      <c r="D436" s="8"/>
    </row>
    <row r="437" spans="2:4" ht="13.5" customHeight="1" x14ac:dyDescent="0.2">
      <c r="C437" s="8"/>
      <c r="D437" s="8"/>
    </row>
    <row r="438" spans="2:4" ht="13.5" customHeight="1" x14ac:dyDescent="0.2">
      <c r="C438" s="8"/>
      <c r="D438" s="8"/>
    </row>
    <row r="439" spans="2:4" ht="13.5" customHeight="1" x14ac:dyDescent="0.2">
      <c r="B439" s="10"/>
      <c r="C439" s="13"/>
      <c r="D439" s="13"/>
    </row>
    <row r="441" spans="2:4" ht="13.5" customHeight="1" x14ac:dyDescent="0.2">
      <c r="C441" s="8"/>
      <c r="D441" s="8"/>
    </row>
    <row r="442" spans="2:4" ht="13.5" customHeight="1" x14ac:dyDescent="0.2">
      <c r="C442" s="8"/>
      <c r="D442" s="8"/>
    </row>
    <row r="443" spans="2:4" ht="13.5" customHeight="1" x14ac:dyDescent="0.2">
      <c r="C443" s="8"/>
      <c r="D443" s="8"/>
    </row>
    <row r="444" spans="2:4" ht="13.5" customHeight="1" x14ac:dyDescent="0.2">
      <c r="B444" s="10"/>
      <c r="C444" s="13"/>
      <c r="D444" s="13"/>
    </row>
    <row r="446" spans="2:4" ht="13.5" customHeight="1" x14ac:dyDescent="0.2">
      <c r="C446" s="8"/>
      <c r="D446" s="8"/>
    </row>
    <row r="447" spans="2:4" ht="13.5" customHeight="1" x14ac:dyDescent="0.2">
      <c r="C447" s="8"/>
      <c r="D447" s="8"/>
    </row>
    <row r="448" spans="2:4" ht="13.5" customHeight="1" x14ac:dyDescent="0.2">
      <c r="C448" s="8"/>
      <c r="D448" s="8"/>
    </row>
    <row r="449" spans="3:4" ht="13.5" customHeight="1" x14ac:dyDescent="0.2">
      <c r="C449" s="8"/>
      <c r="D449" s="8"/>
    </row>
    <row r="451" spans="3:4" ht="13.5" customHeight="1" x14ac:dyDescent="0.2">
      <c r="C451" s="8"/>
      <c r="D451" s="8"/>
    </row>
    <row r="452" spans="3:4" ht="13.5" customHeight="1" x14ac:dyDescent="0.2">
      <c r="C452" s="8"/>
      <c r="D452" s="8"/>
    </row>
    <row r="453" spans="3:4" ht="13.5" customHeight="1" x14ac:dyDescent="0.2">
      <c r="C453" s="8"/>
      <c r="D453" s="8"/>
    </row>
    <row r="454" spans="3:4" ht="13.5" customHeight="1" x14ac:dyDescent="0.2">
      <c r="C454" s="8"/>
      <c r="D454" s="8"/>
    </row>
    <row r="455" spans="3:4" ht="13.5" customHeight="1" x14ac:dyDescent="0.2">
      <c r="C455" s="8"/>
      <c r="D455" s="8"/>
    </row>
    <row r="456" spans="3:4" ht="13.5" customHeight="1" x14ac:dyDescent="0.2">
      <c r="C456" s="8"/>
      <c r="D456" s="8"/>
    </row>
    <row r="458" spans="3:4" ht="13.5" customHeight="1" x14ac:dyDescent="0.2">
      <c r="C458" s="8"/>
      <c r="D458" s="8"/>
    </row>
    <row r="459" spans="3:4" ht="13.5" customHeight="1" x14ac:dyDescent="0.2">
      <c r="C459" s="8"/>
      <c r="D459" s="8"/>
    </row>
    <row r="460" spans="3:4" ht="13.5" customHeight="1" x14ac:dyDescent="0.2">
      <c r="C460" s="8"/>
      <c r="D460" s="8"/>
    </row>
    <row r="461" spans="3:4" ht="13.5" customHeight="1" x14ac:dyDescent="0.2">
      <c r="C461" s="8"/>
      <c r="D461" s="8"/>
    </row>
    <row r="462" spans="3:4" ht="13.5" customHeight="1" x14ac:dyDescent="0.2">
      <c r="C462" s="8"/>
      <c r="D462" s="8"/>
    </row>
    <row r="464" spans="3:4" ht="13.5" customHeight="1" x14ac:dyDescent="0.2">
      <c r="C464" s="8"/>
      <c r="D464" s="8"/>
    </row>
    <row r="465" spans="1:6" ht="13.5" customHeight="1" x14ac:dyDescent="0.2">
      <c r="C465" s="8"/>
      <c r="D465" s="8"/>
    </row>
    <row r="466" spans="1:6" ht="13.5" customHeight="1" x14ac:dyDescent="0.2">
      <c r="C466" s="8"/>
      <c r="D466" s="8"/>
    </row>
    <row r="468" spans="1:6" ht="13.5" customHeight="1" x14ac:dyDescent="0.2">
      <c r="C468" s="8"/>
      <c r="D468" s="8"/>
    </row>
    <row r="470" spans="1:6" ht="13.5" customHeight="1" x14ac:dyDescent="0.2">
      <c r="C470" s="8"/>
      <c r="D470" s="8"/>
    </row>
    <row r="472" spans="1:6" ht="13.5" customHeight="1" x14ac:dyDescent="0.2">
      <c r="C472" s="8"/>
      <c r="D472" s="8"/>
    </row>
    <row r="474" spans="1:6" ht="13.5" customHeight="1" x14ac:dyDescent="0.2">
      <c r="C474" s="8"/>
      <c r="D474" s="8"/>
    </row>
    <row r="475" spans="1:6" ht="13.5" customHeight="1" x14ac:dyDescent="0.2">
      <c r="C475" s="8"/>
      <c r="D475" s="8"/>
    </row>
    <row r="477" spans="1:6" s="13" customFormat="1" ht="13.5" customHeight="1" x14ac:dyDescent="0.2">
      <c r="A477" s="9"/>
      <c r="B477" s="5"/>
      <c r="C477" s="8"/>
      <c r="D477" s="8"/>
      <c r="E477" s="12"/>
      <c r="F477" s="12"/>
    </row>
    <row r="479" spans="1:6" ht="13.5" customHeight="1" x14ac:dyDescent="0.2">
      <c r="C479" s="8"/>
      <c r="D479" s="8"/>
    </row>
    <row r="481" spans="1:6" ht="13.5" customHeight="1" x14ac:dyDescent="0.2">
      <c r="C481" s="8"/>
      <c r="D481" s="8"/>
    </row>
    <row r="482" spans="1:6" ht="13.5" customHeight="1" x14ac:dyDescent="0.2">
      <c r="C482" s="8"/>
      <c r="D482" s="8"/>
    </row>
    <row r="484" spans="1:6" ht="13.5" customHeight="1" x14ac:dyDescent="0.2">
      <c r="C484" s="8"/>
      <c r="D484" s="8"/>
    </row>
    <row r="485" spans="1:6" s="13" customFormat="1" ht="13.5" customHeight="1" x14ac:dyDescent="0.2">
      <c r="A485" s="9"/>
      <c r="B485" s="5"/>
      <c r="C485" s="8"/>
      <c r="D485" s="8"/>
      <c r="E485" s="12"/>
      <c r="F485" s="12"/>
    </row>
    <row r="486" spans="1:6" ht="13.5" customHeight="1" x14ac:dyDescent="0.2">
      <c r="C486" s="8"/>
      <c r="D486" s="8"/>
    </row>
    <row r="487" spans="1:6" ht="13.5" customHeight="1" x14ac:dyDescent="0.2">
      <c r="C487" s="8"/>
      <c r="D487" s="8"/>
    </row>
    <row r="488" spans="1:6" ht="13.5" customHeight="1" x14ac:dyDescent="0.2">
      <c r="C488" s="8"/>
      <c r="D488" s="8"/>
    </row>
    <row r="489" spans="1:6" ht="13.5" customHeight="1" x14ac:dyDescent="0.2">
      <c r="C489" s="8"/>
      <c r="D489" s="8"/>
    </row>
    <row r="490" spans="1:6" ht="13.5" customHeight="1" x14ac:dyDescent="0.2">
      <c r="C490" s="8"/>
      <c r="D490" s="8"/>
    </row>
    <row r="491" spans="1:6" s="13" customFormat="1" ht="13.5" customHeight="1" x14ac:dyDescent="0.2">
      <c r="A491" s="9"/>
      <c r="B491" s="5"/>
      <c r="C491" s="8"/>
      <c r="D491" s="8"/>
      <c r="E491" s="12"/>
      <c r="F491" s="12"/>
    </row>
    <row r="492" spans="1:6" s="13" customFormat="1" ht="13.5" customHeight="1" x14ac:dyDescent="0.2">
      <c r="A492" s="9"/>
      <c r="B492" s="5"/>
      <c r="C492" s="6"/>
      <c r="D492" s="6"/>
      <c r="E492" s="12"/>
      <c r="F492" s="12"/>
    </row>
    <row r="493" spans="1:6" s="13" customFormat="1" ht="13.5" customHeight="1" x14ac:dyDescent="0.2">
      <c r="A493" s="9"/>
      <c r="B493" s="5"/>
      <c r="C493" s="8"/>
      <c r="D493" s="8"/>
      <c r="E493" s="12"/>
      <c r="F493" s="12"/>
    </row>
    <row r="494" spans="1:6" ht="13.5" customHeight="1" x14ac:dyDescent="0.2">
      <c r="C494" s="8"/>
      <c r="D494" s="8"/>
    </row>
    <row r="495" spans="1:6" ht="13.5" customHeight="1" x14ac:dyDescent="0.2">
      <c r="C495" s="8"/>
      <c r="D495" s="8"/>
    </row>
    <row r="496" spans="1:6" s="13" customFormat="1" ht="13.5" customHeight="1" x14ac:dyDescent="0.2">
      <c r="A496" s="9"/>
      <c r="B496" s="10"/>
      <c r="E496" s="12"/>
      <c r="F496" s="12"/>
    </row>
    <row r="497" spans="1:6" s="13" customFormat="1" ht="13.5" customHeight="1" x14ac:dyDescent="0.2">
      <c r="A497" s="9"/>
      <c r="B497" s="5"/>
      <c r="C497" s="6"/>
      <c r="D497" s="6"/>
      <c r="E497" s="12"/>
      <c r="F497" s="12"/>
    </row>
    <row r="498" spans="1:6" ht="13.5" customHeight="1" x14ac:dyDescent="0.2">
      <c r="C498" s="8"/>
      <c r="D498" s="8"/>
    </row>
    <row r="500" spans="1:6" ht="13.5" customHeight="1" x14ac:dyDescent="0.2">
      <c r="C500" s="8"/>
      <c r="D500" s="8"/>
    </row>
    <row r="503" spans="1:6" s="17" customFormat="1" ht="13.5" customHeight="1" x14ac:dyDescent="0.15">
      <c r="A503" s="4"/>
      <c r="B503" s="5"/>
      <c r="C503" s="8"/>
      <c r="D503" s="8"/>
      <c r="E503" s="23"/>
      <c r="F503" s="23"/>
    </row>
    <row r="504" spans="1:6" s="13" customFormat="1" ht="13.5" customHeight="1" x14ac:dyDescent="0.2">
      <c r="A504" s="9"/>
      <c r="B504" s="10"/>
      <c r="E504" s="12"/>
      <c r="F504" s="12"/>
    </row>
    <row r="505" spans="1:6" s="13" customFormat="1" ht="13.5" customHeight="1" x14ac:dyDescent="0.2">
      <c r="A505" s="9"/>
      <c r="B505" s="5"/>
      <c r="C505" s="6"/>
      <c r="D505" s="6"/>
      <c r="E505" s="12"/>
      <c r="F505" s="12"/>
    </row>
    <row r="506" spans="1:6" s="13" customFormat="1" ht="13.5" customHeight="1" x14ac:dyDescent="0.2">
      <c r="A506" s="9"/>
      <c r="B506" s="5"/>
      <c r="C506" s="8"/>
      <c r="D506" s="8"/>
      <c r="E506" s="12"/>
      <c r="F506" s="12"/>
    </row>
    <row r="507" spans="1:6" s="13" customFormat="1" ht="13.5" customHeight="1" x14ac:dyDescent="0.2">
      <c r="A507" s="9"/>
      <c r="B507" s="5"/>
      <c r="C507" s="6"/>
      <c r="D507" s="6"/>
      <c r="E507" s="12"/>
      <c r="F507" s="12"/>
    </row>
    <row r="508" spans="1:6" s="22" customFormat="1" ht="13.5" customHeight="1" x14ac:dyDescent="0.25">
      <c r="A508" s="18"/>
      <c r="B508" s="5"/>
      <c r="C508" s="8"/>
      <c r="D508" s="8"/>
      <c r="E508" s="21"/>
      <c r="F508" s="21"/>
    </row>
    <row r="509" spans="1:6" s="15" customFormat="1" ht="13.5" customHeight="1" x14ac:dyDescent="0.2">
      <c r="A509" s="24"/>
      <c r="B509" s="5"/>
      <c r="C509" s="8"/>
      <c r="D509" s="8"/>
    </row>
    <row r="510" spans="1:6" s="15" customFormat="1" ht="13.5" customHeight="1" x14ac:dyDescent="0.2">
      <c r="A510" s="24"/>
      <c r="B510" s="10"/>
      <c r="C510" s="13"/>
      <c r="D510" s="13"/>
    </row>
    <row r="511" spans="1:6" s="15" customFormat="1" ht="13.5" customHeight="1" x14ac:dyDescent="0.2">
      <c r="A511" s="25"/>
      <c r="B511" s="10"/>
      <c r="C511" s="13"/>
      <c r="D511" s="13"/>
    </row>
    <row r="512" spans="1:6" ht="13.5" customHeight="1" x14ac:dyDescent="0.2">
      <c r="A512" s="25"/>
      <c r="B512" s="10"/>
      <c r="C512" s="13"/>
      <c r="D512" s="13"/>
    </row>
    <row r="513" spans="1:6" ht="13.5" customHeight="1" x14ac:dyDescent="0.2">
      <c r="A513" s="25"/>
    </row>
    <row r="514" spans="1:6" ht="13.5" customHeight="1" x14ac:dyDescent="0.2">
      <c r="A514" s="25"/>
      <c r="C514" s="8"/>
      <c r="D514" s="8"/>
    </row>
    <row r="515" spans="1:6" ht="13.5" customHeight="1" x14ac:dyDescent="0.2">
      <c r="A515" s="25"/>
      <c r="B515" s="10"/>
      <c r="C515" s="13"/>
      <c r="D515" s="13"/>
    </row>
    <row r="516" spans="1:6" s="13" customFormat="1" ht="13.5" customHeight="1" x14ac:dyDescent="0.2">
      <c r="A516" s="9"/>
      <c r="B516" s="10"/>
      <c r="E516" s="12"/>
      <c r="F516" s="12"/>
    </row>
    <row r="518" spans="1:6" ht="13.5" customHeight="1" x14ac:dyDescent="0.2">
      <c r="C518" s="8"/>
      <c r="D518" s="8"/>
    </row>
    <row r="519" spans="1:6" ht="13.5" customHeight="1" x14ac:dyDescent="0.2">
      <c r="C519" s="8"/>
      <c r="D519" s="8"/>
    </row>
    <row r="520" spans="1:6" ht="13.5" customHeight="1" x14ac:dyDescent="0.2">
      <c r="C520" s="8"/>
      <c r="D520" s="8"/>
    </row>
    <row r="521" spans="1:6" ht="13.5" customHeight="1" x14ac:dyDescent="0.2">
      <c r="C521" s="8"/>
      <c r="D521" s="8"/>
    </row>
    <row r="522" spans="1:6" s="17" customFormat="1" ht="13.5" customHeight="1" x14ac:dyDescent="0.15">
      <c r="A522" s="4"/>
      <c r="B522" s="5"/>
      <c r="C522" s="8"/>
      <c r="D522" s="8"/>
      <c r="E522" s="23"/>
      <c r="F522" s="23"/>
    </row>
    <row r="523" spans="1:6" ht="13.5" customHeight="1" x14ac:dyDescent="0.2">
      <c r="B523" s="10"/>
      <c r="C523" s="13"/>
      <c r="D523" s="13"/>
    </row>
    <row r="524" spans="1:6" ht="13.5" customHeight="1" x14ac:dyDescent="0.2">
      <c r="B524" s="10"/>
      <c r="C524" s="13"/>
      <c r="D524" s="13"/>
    </row>
    <row r="525" spans="1:6" ht="13.5" customHeight="1" x14ac:dyDescent="0.2">
      <c r="B525" s="10"/>
      <c r="C525" s="13"/>
      <c r="D525" s="13"/>
    </row>
    <row r="526" spans="1:6" ht="13.5" customHeight="1" x14ac:dyDescent="0.2">
      <c r="B526" s="10"/>
      <c r="C526" s="13"/>
      <c r="D526" s="13"/>
    </row>
    <row r="527" spans="1:6" ht="13.5" customHeight="1" x14ac:dyDescent="0.2">
      <c r="B527" s="19"/>
      <c r="C527" s="20"/>
      <c r="D527" s="20"/>
    </row>
    <row r="528" spans="1:6" s="13" customFormat="1" ht="13.5" customHeight="1" x14ac:dyDescent="0.2">
      <c r="A528" s="9"/>
      <c r="B528" s="10"/>
      <c r="E528" s="12"/>
      <c r="F528" s="12"/>
    </row>
    <row r="529" spans="2:4" ht="13.5" customHeight="1" x14ac:dyDescent="0.2">
      <c r="B529" s="10"/>
      <c r="C529" s="13"/>
      <c r="D529" s="13"/>
    </row>
    <row r="530" spans="2:4" ht="13.5" customHeight="1" x14ac:dyDescent="0.2">
      <c r="C530" s="15"/>
      <c r="D530" s="15"/>
    </row>
    <row r="531" spans="2:4" ht="13.5" customHeight="1" x14ac:dyDescent="0.2">
      <c r="C531" s="15"/>
      <c r="D531" s="15"/>
    </row>
    <row r="532" spans="2:4" ht="13.5" customHeight="1" x14ac:dyDescent="0.2">
      <c r="C532" s="15"/>
      <c r="D532" s="15"/>
    </row>
    <row r="533" spans="2:4" ht="13.5" customHeight="1" x14ac:dyDescent="0.2">
      <c r="C533" s="15"/>
      <c r="D533" s="15"/>
    </row>
    <row r="534" spans="2:4" ht="13.5" customHeight="1" x14ac:dyDescent="0.2">
      <c r="C534" s="15"/>
      <c r="D534" s="15"/>
    </row>
    <row r="535" spans="2:4" ht="13.5" customHeight="1" x14ac:dyDescent="0.2">
      <c r="B535" s="10"/>
      <c r="C535" s="13"/>
      <c r="D535" s="13"/>
    </row>
    <row r="536" spans="2:4" ht="13.5" customHeight="1" x14ac:dyDescent="0.2">
      <c r="C536" s="8"/>
      <c r="D536" s="8"/>
    </row>
    <row r="537" spans="2:4" ht="13.5" customHeight="1" x14ac:dyDescent="0.2">
      <c r="C537" s="8"/>
      <c r="D537" s="8"/>
    </row>
    <row r="538" spans="2:4" ht="13.5" customHeight="1" x14ac:dyDescent="0.2">
      <c r="C538" s="8"/>
      <c r="D538" s="8"/>
    </row>
    <row r="539" spans="2:4" ht="13.5" customHeight="1" x14ac:dyDescent="0.2">
      <c r="C539" s="8"/>
      <c r="D539" s="8"/>
    </row>
    <row r="540" spans="2:4" ht="13.5" customHeight="1" x14ac:dyDescent="0.2">
      <c r="C540" s="8"/>
      <c r="D540" s="8"/>
    </row>
    <row r="541" spans="2:4" ht="13.5" customHeight="1" x14ac:dyDescent="0.2">
      <c r="C541" s="8"/>
      <c r="D541" s="8"/>
    </row>
    <row r="542" spans="2:4" ht="13.5" customHeight="1" x14ac:dyDescent="0.2">
      <c r="C542" s="8"/>
      <c r="D542" s="8"/>
    </row>
    <row r="543" spans="2:4" ht="13.5" customHeight="1" x14ac:dyDescent="0.2">
      <c r="C543" s="8"/>
      <c r="D543" s="8"/>
    </row>
    <row r="544" spans="2:4" ht="13.5" customHeight="1" x14ac:dyDescent="0.2">
      <c r="C544" s="8"/>
      <c r="D544" s="8"/>
    </row>
    <row r="545" spans="2:4" ht="13.5" customHeight="1" x14ac:dyDescent="0.2">
      <c r="C545" s="8"/>
      <c r="D545" s="8"/>
    </row>
    <row r="546" spans="2:4" ht="13.5" customHeight="1" x14ac:dyDescent="0.2">
      <c r="C546" s="8"/>
      <c r="D546" s="8"/>
    </row>
    <row r="547" spans="2:4" ht="13.5" customHeight="1" x14ac:dyDescent="0.2">
      <c r="B547" s="10"/>
      <c r="C547" s="13"/>
      <c r="D547" s="13"/>
    </row>
    <row r="552" spans="2:4" ht="13.5" customHeight="1" x14ac:dyDescent="0.2">
      <c r="C552" s="8"/>
      <c r="D552" s="8"/>
    </row>
    <row r="553" spans="2:4" ht="13.5" customHeight="1" x14ac:dyDescent="0.2">
      <c r="C553" s="8"/>
      <c r="D553" s="8"/>
    </row>
    <row r="554" spans="2:4" ht="13.5" customHeight="1" x14ac:dyDescent="0.2">
      <c r="C554" s="8"/>
      <c r="D554" s="8"/>
    </row>
    <row r="555" spans="2:4" ht="13.5" customHeight="1" x14ac:dyDescent="0.2">
      <c r="C555" s="8"/>
      <c r="D555" s="8"/>
    </row>
    <row r="556" spans="2:4" ht="13.5" customHeight="1" x14ac:dyDescent="0.2">
      <c r="C556" s="8"/>
      <c r="D556" s="8"/>
    </row>
    <row r="557" spans="2:4" ht="13.5" customHeight="1" x14ac:dyDescent="0.2">
      <c r="C557" s="8"/>
      <c r="D557" s="8"/>
    </row>
    <row r="558" spans="2:4" ht="13.5" customHeight="1" x14ac:dyDescent="0.2">
      <c r="C558" s="8"/>
      <c r="D558" s="8"/>
    </row>
    <row r="559" spans="2:4" ht="13.5" customHeight="1" x14ac:dyDescent="0.2">
      <c r="C559" s="8"/>
      <c r="D559" s="8"/>
    </row>
    <row r="561" spans="3:4" ht="13.5" customHeight="1" x14ac:dyDescent="0.2">
      <c r="C561" s="8"/>
      <c r="D561" s="8"/>
    </row>
    <row r="562" spans="3:4" ht="13.5" customHeight="1" x14ac:dyDescent="0.2">
      <c r="C562" s="8"/>
      <c r="D562" s="8"/>
    </row>
    <row r="563" spans="3:4" ht="13.5" customHeight="1" x14ac:dyDescent="0.2">
      <c r="C563" s="8"/>
      <c r="D563" s="8"/>
    </row>
    <row r="564" spans="3:4" ht="13.5" customHeight="1" x14ac:dyDescent="0.2">
      <c r="C564" s="8"/>
      <c r="D564" s="8"/>
    </row>
    <row r="565" spans="3:4" ht="13.5" customHeight="1" x14ac:dyDescent="0.2">
      <c r="C565" s="8"/>
      <c r="D565" s="8"/>
    </row>
    <row r="566" spans="3:4" ht="13.5" customHeight="1" x14ac:dyDescent="0.2">
      <c r="C566" s="8"/>
      <c r="D566" s="8"/>
    </row>
    <row r="567" spans="3:4" ht="13.5" customHeight="1" x14ac:dyDescent="0.2">
      <c r="C567" s="8"/>
      <c r="D567" s="8"/>
    </row>
    <row r="568" spans="3:4" ht="13.5" customHeight="1" x14ac:dyDescent="0.2">
      <c r="C568" s="8"/>
      <c r="D568" s="8"/>
    </row>
    <row r="569" spans="3:4" ht="13.5" customHeight="1" x14ac:dyDescent="0.2">
      <c r="C569" s="8"/>
      <c r="D569" s="8"/>
    </row>
    <row r="570" spans="3:4" ht="13.5" customHeight="1" x14ac:dyDescent="0.2">
      <c r="C570" s="8"/>
      <c r="D570" s="8"/>
    </row>
    <row r="571" spans="3:4" ht="13.5" customHeight="1" x14ac:dyDescent="0.2">
      <c r="C571" s="8"/>
      <c r="D571" s="8"/>
    </row>
    <row r="572" spans="3:4" ht="13.5" customHeight="1" x14ac:dyDescent="0.2">
      <c r="C572" s="8"/>
      <c r="D572" s="8"/>
    </row>
    <row r="573" spans="3:4" ht="13.5" customHeight="1" x14ac:dyDescent="0.2">
      <c r="C573" s="8"/>
      <c r="D573" s="8"/>
    </row>
    <row r="574" spans="3:4" ht="13.5" customHeight="1" x14ac:dyDescent="0.2">
      <c r="C574" s="8"/>
      <c r="D574" s="8"/>
    </row>
    <row r="575" spans="3:4" ht="13.5" customHeight="1" x14ac:dyDescent="0.2">
      <c r="C575" s="8"/>
      <c r="D575" s="8"/>
    </row>
    <row r="576" spans="3:4" ht="13.5" customHeight="1" x14ac:dyDescent="0.2">
      <c r="C576" s="8"/>
      <c r="D576" s="8"/>
    </row>
    <row r="577" spans="3:4" ht="13.5" customHeight="1" x14ac:dyDescent="0.2">
      <c r="C577" s="8"/>
      <c r="D577" s="8"/>
    </row>
    <row r="578" spans="3:4" ht="13.5" customHeight="1" x14ac:dyDescent="0.2">
      <c r="C578" s="8"/>
      <c r="D578" s="8"/>
    </row>
    <row r="579" spans="3:4" ht="13.5" customHeight="1" x14ac:dyDescent="0.2">
      <c r="C579" s="8"/>
      <c r="D579" s="8"/>
    </row>
    <row r="580" spans="3:4" ht="13.5" customHeight="1" x14ac:dyDescent="0.2">
      <c r="C580" s="8"/>
      <c r="D580" s="8"/>
    </row>
    <row r="581" spans="3:4" ht="13.5" customHeight="1" x14ac:dyDescent="0.2">
      <c r="C581" s="8"/>
      <c r="D581" s="8"/>
    </row>
    <row r="582" spans="3:4" ht="13.5" customHeight="1" x14ac:dyDescent="0.2">
      <c r="C582" s="8"/>
      <c r="D582" s="8"/>
    </row>
    <row r="583" spans="3:4" ht="13.5" customHeight="1" x14ac:dyDescent="0.2">
      <c r="C583" s="8"/>
      <c r="D583" s="8"/>
    </row>
    <row r="584" spans="3:4" ht="13.5" customHeight="1" x14ac:dyDescent="0.2">
      <c r="C584" s="8"/>
      <c r="D584" s="8"/>
    </row>
    <row r="585" spans="3:4" ht="13.5" customHeight="1" x14ac:dyDescent="0.2">
      <c r="C585" s="8"/>
      <c r="D585" s="8"/>
    </row>
    <row r="586" spans="3:4" ht="13.5" customHeight="1" x14ac:dyDescent="0.2">
      <c r="C586" s="8"/>
      <c r="D586" s="8"/>
    </row>
    <row r="587" spans="3:4" ht="13.5" customHeight="1" x14ac:dyDescent="0.2">
      <c r="C587" s="8"/>
      <c r="D587" s="8"/>
    </row>
    <row r="588" spans="3:4" ht="13.5" customHeight="1" x14ac:dyDescent="0.2">
      <c r="C588" s="8"/>
      <c r="D588" s="8"/>
    </row>
    <row r="589" spans="3:4" ht="13.5" customHeight="1" x14ac:dyDescent="0.2">
      <c r="C589" s="8"/>
      <c r="D589" s="8"/>
    </row>
    <row r="590" spans="3:4" ht="13.5" customHeight="1" x14ac:dyDescent="0.2">
      <c r="C590" s="8"/>
      <c r="D590" s="8"/>
    </row>
    <row r="591" spans="3:4" ht="13.5" customHeight="1" x14ac:dyDescent="0.2">
      <c r="C591" s="8"/>
      <c r="D591" s="8"/>
    </row>
    <row r="592" spans="3:4" ht="13.5" customHeight="1" x14ac:dyDescent="0.2">
      <c r="C592" s="8"/>
      <c r="D592" s="8"/>
    </row>
    <row r="593" spans="3:4" ht="13.5" customHeight="1" x14ac:dyDescent="0.2">
      <c r="C593" s="8"/>
      <c r="D593" s="8"/>
    </row>
    <row r="594" spans="3:4" ht="13.5" customHeight="1" x14ac:dyDescent="0.2">
      <c r="C594" s="8"/>
      <c r="D594" s="8"/>
    </row>
    <row r="595" spans="3:4" ht="13.5" customHeight="1" x14ac:dyDescent="0.2">
      <c r="C595" s="8"/>
      <c r="D595" s="8"/>
    </row>
    <row r="596" spans="3:4" ht="13.5" customHeight="1" x14ac:dyDescent="0.2">
      <c r="C596" s="8"/>
      <c r="D596" s="8"/>
    </row>
    <row r="597" spans="3:4" ht="13.5" customHeight="1" x14ac:dyDescent="0.2">
      <c r="C597" s="8"/>
      <c r="D597" s="8"/>
    </row>
    <row r="598" spans="3:4" ht="13.5" customHeight="1" x14ac:dyDescent="0.2">
      <c r="C598" s="8"/>
      <c r="D598" s="8"/>
    </row>
    <row r="599" spans="3:4" ht="13.5" customHeight="1" x14ac:dyDescent="0.2">
      <c r="C599" s="8"/>
      <c r="D599" s="8"/>
    </row>
    <row r="600" spans="3:4" ht="13.5" customHeight="1" x14ac:dyDescent="0.2">
      <c r="C600" s="8"/>
      <c r="D600" s="8"/>
    </row>
    <row r="601" spans="3:4" ht="13.5" customHeight="1" x14ac:dyDescent="0.2">
      <c r="C601" s="8"/>
      <c r="D601" s="8"/>
    </row>
    <row r="602" spans="3:4" ht="13.5" customHeight="1" x14ac:dyDescent="0.2">
      <c r="C602" s="8"/>
      <c r="D602" s="8"/>
    </row>
    <row r="603" spans="3:4" ht="13.5" customHeight="1" x14ac:dyDescent="0.2">
      <c r="C603" s="8"/>
      <c r="D603" s="8"/>
    </row>
    <row r="604" spans="3:4" ht="13.5" customHeight="1" x14ac:dyDescent="0.2">
      <c r="C604" s="8"/>
      <c r="D604" s="8"/>
    </row>
    <row r="605" spans="3:4" ht="13.5" customHeight="1" x14ac:dyDescent="0.2">
      <c r="C605" s="8"/>
      <c r="D605" s="8"/>
    </row>
    <row r="606" spans="3:4" ht="13.5" customHeight="1" x14ac:dyDescent="0.2">
      <c r="C606" s="8"/>
      <c r="D606" s="8"/>
    </row>
    <row r="607" spans="3:4" ht="13.5" customHeight="1" x14ac:dyDescent="0.2">
      <c r="C607" s="8"/>
      <c r="D607" s="8"/>
    </row>
    <row r="608" spans="3:4" ht="13.5" customHeight="1" x14ac:dyDescent="0.2">
      <c r="C608" s="8"/>
      <c r="D608" s="8"/>
    </row>
    <row r="609" spans="3:4" ht="13.5" customHeight="1" x14ac:dyDescent="0.2">
      <c r="C609" s="8"/>
      <c r="D609" s="8"/>
    </row>
    <row r="610" spans="3:4" ht="13.5" customHeight="1" x14ac:dyDescent="0.2">
      <c r="C610" s="8"/>
      <c r="D610" s="8"/>
    </row>
    <row r="611" spans="3:4" ht="13.5" customHeight="1" x14ac:dyDescent="0.2">
      <c r="C611" s="8"/>
      <c r="D611" s="8"/>
    </row>
    <row r="612" spans="3:4" ht="13.5" customHeight="1" x14ac:dyDescent="0.2">
      <c r="C612" s="8"/>
      <c r="D612" s="8"/>
    </row>
    <row r="613" spans="3:4" ht="13.5" customHeight="1" x14ac:dyDescent="0.2">
      <c r="C613" s="8"/>
      <c r="D613" s="8"/>
    </row>
    <row r="614" spans="3:4" ht="13.5" customHeight="1" x14ac:dyDescent="0.2">
      <c r="C614" s="8"/>
      <c r="D614" s="8"/>
    </row>
    <row r="615" spans="3:4" ht="13.5" customHeight="1" x14ac:dyDescent="0.2">
      <c r="C615" s="8"/>
      <c r="D615" s="8"/>
    </row>
    <row r="616" spans="3:4" ht="13.5" customHeight="1" x14ac:dyDescent="0.2">
      <c r="C616" s="8"/>
      <c r="D616" s="8"/>
    </row>
    <row r="617" spans="3:4" ht="13.5" customHeight="1" x14ac:dyDescent="0.2">
      <c r="C617" s="8"/>
      <c r="D617" s="8"/>
    </row>
    <row r="618" spans="3:4" ht="13.5" customHeight="1" x14ac:dyDescent="0.2">
      <c r="C618" s="8"/>
      <c r="D618" s="8"/>
    </row>
    <row r="619" spans="3:4" ht="13.5" customHeight="1" x14ac:dyDescent="0.2">
      <c r="C619" s="8"/>
      <c r="D619" s="8"/>
    </row>
    <row r="620" spans="3:4" ht="13.5" customHeight="1" x14ac:dyDescent="0.2">
      <c r="C620" s="8"/>
      <c r="D620" s="8"/>
    </row>
    <row r="621" spans="3:4" ht="13.5" customHeight="1" x14ac:dyDescent="0.2">
      <c r="C621" s="8"/>
      <c r="D621" s="8"/>
    </row>
    <row r="622" spans="3:4" ht="13.5" customHeight="1" x14ac:dyDescent="0.2">
      <c r="C622" s="8"/>
      <c r="D622" s="8"/>
    </row>
    <row r="623" spans="3:4" ht="13.5" customHeight="1" x14ac:dyDescent="0.2">
      <c r="C623" s="8"/>
      <c r="D623" s="8"/>
    </row>
    <row r="624" spans="3:4" ht="13.5" customHeight="1" x14ac:dyDescent="0.2">
      <c r="C624" s="8"/>
      <c r="D624" s="8"/>
    </row>
    <row r="625" spans="3:4" ht="13.5" customHeight="1" x14ac:dyDescent="0.2">
      <c r="C625" s="8"/>
      <c r="D625" s="8"/>
    </row>
    <row r="626" spans="3:4" ht="13.5" customHeight="1" x14ac:dyDescent="0.2">
      <c r="C626" s="8"/>
      <c r="D626" s="8"/>
    </row>
    <row r="627" spans="3:4" ht="13.5" customHeight="1" x14ac:dyDescent="0.2">
      <c r="C627" s="8"/>
      <c r="D627" s="8"/>
    </row>
    <row r="628" spans="3:4" ht="13.5" customHeight="1" x14ac:dyDescent="0.2">
      <c r="C628" s="8"/>
      <c r="D628" s="8"/>
    </row>
    <row r="629" spans="3:4" ht="13.5" customHeight="1" x14ac:dyDescent="0.2">
      <c r="C629" s="8"/>
      <c r="D629" s="8"/>
    </row>
    <row r="630" spans="3:4" ht="13.5" customHeight="1" x14ac:dyDescent="0.2">
      <c r="C630" s="8"/>
      <c r="D630" s="8"/>
    </row>
    <row r="631" spans="3:4" ht="13.5" customHeight="1" x14ac:dyDescent="0.2">
      <c r="C631" s="8"/>
      <c r="D631" s="8"/>
    </row>
    <row r="632" spans="3:4" ht="13.5" customHeight="1" x14ac:dyDescent="0.2">
      <c r="C632" s="8"/>
      <c r="D632" s="8"/>
    </row>
    <row r="633" spans="3:4" ht="13.5" customHeight="1" x14ac:dyDescent="0.2">
      <c r="C633" s="8"/>
      <c r="D633" s="8"/>
    </row>
    <row r="634" spans="3:4" ht="13.5" customHeight="1" x14ac:dyDescent="0.2">
      <c r="C634" s="8"/>
      <c r="D634" s="8"/>
    </row>
    <row r="635" spans="3:4" ht="13.5" customHeight="1" x14ac:dyDescent="0.2">
      <c r="C635" s="8"/>
      <c r="D635" s="8"/>
    </row>
    <row r="636" spans="3:4" ht="13.5" customHeight="1" x14ac:dyDescent="0.2">
      <c r="C636" s="8"/>
      <c r="D636" s="8"/>
    </row>
    <row r="637" spans="3:4" ht="13.5" customHeight="1" x14ac:dyDescent="0.2">
      <c r="C637" s="8"/>
      <c r="D637" s="8"/>
    </row>
    <row r="640" spans="3:4" ht="13.5" customHeight="1" x14ac:dyDescent="0.2">
      <c r="C640" s="8"/>
      <c r="D640" s="8"/>
    </row>
    <row r="642" spans="3:4" ht="13.5" customHeight="1" x14ac:dyDescent="0.2">
      <c r="C642" s="8"/>
      <c r="D642" s="8"/>
    </row>
    <row r="643" spans="3:4" ht="13.5" customHeight="1" x14ac:dyDescent="0.2">
      <c r="C643" s="8"/>
      <c r="D643" s="8"/>
    </row>
    <row r="644" spans="3:4" ht="13.5" customHeight="1" x14ac:dyDescent="0.2">
      <c r="C644" s="8"/>
      <c r="D644" s="8"/>
    </row>
    <row r="645" spans="3:4" ht="13.5" customHeight="1" x14ac:dyDescent="0.2">
      <c r="C645" s="8"/>
      <c r="D645" s="8"/>
    </row>
    <row r="646" spans="3:4" ht="13.5" customHeight="1" x14ac:dyDescent="0.2">
      <c r="C646" s="8"/>
      <c r="D646" s="8"/>
    </row>
    <row r="647" spans="3:4" ht="13.5" customHeight="1" x14ac:dyDescent="0.2">
      <c r="C647" s="8"/>
      <c r="D647" s="8"/>
    </row>
    <row r="648" spans="3:4" ht="13.5" customHeight="1" x14ac:dyDescent="0.2">
      <c r="C648" s="8"/>
      <c r="D648" s="8"/>
    </row>
    <row r="649" spans="3:4" ht="13.5" customHeight="1" x14ac:dyDescent="0.2">
      <c r="C649" s="8"/>
      <c r="D649" s="8"/>
    </row>
    <row r="650" spans="3:4" ht="13.5" customHeight="1" x14ac:dyDescent="0.2">
      <c r="C650" s="8"/>
      <c r="D650" s="8"/>
    </row>
    <row r="651" spans="3:4" ht="13.5" customHeight="1" x14ac:dyDescent="0.2">
      <c r="C651" s="8"/>
      <c r="D651" s="8"/>
    </row>
    <row r="652" spans="3:4" ht="13.5" customHeight="1" x14ac:dyDescent="0.2">
      <c r="C652" s="8"/>
      <c r="D652" s="8"/>
    </row>
    <row r="653" spans="3:4" ht="13.5" customHeight="1" x14ac:dyDescent="0.2">
      <c r="C653" s="8"/>
      <c r="D653" s="8"/>
    </row>
    <row r="654" spans="3:4" ht="13.5" customHeight="1" x14ac:dyDescent="0.2">
      <c r="C654" s="8"/>
      <c r="D654" s="8"/>
    </row>
    <row r="655" spans="3:4" ht="13.5" customHeight="1" x14ac:dyDescent="0.2">
      <c r="C655" s="8"/>
      <c r="D655" s="8"/>
    </row>
    <row r="656" spans="3:4" ht="13.5" customHeight="1" x14ac:dyDescent="0.2">
      <c r="C656" s="8"/>
      <c r="D656" s="8"/>
    </row>
    <row r="657" spans="3:4" ht="13.5" customHeight="1" x14ac:dyDescent="0.2">
      <c r="C657" s="8"/>
      <c r="D657" s="8"/>
    </row>
    <row r="660" spans="3:4" ht="13.5" customHeight="1" x14ac:dyDescent="0.2">
      <c r="C660" s="8"/>
      <c r="D660" s="8"/>
    </row>
    <row r="662" spans="3:4" ht="13.5" customHeight="1" x14ac:dyDescent="0.2">
      <c r="C662" s="8"/>
      <c r="D662" s="8"/>
    </row>
    <row r="663" spans="3:4" ht="13.5" customHeight="1" x14ac:dyDescent="0.2">
      <c r="C663" s="8"/>
      <c r="D663" s="8"/>
    </row>
    <row r="664" spans="3:4" ht="13.5" customHeight="1" x14ac:dyDescent="0.2">
      <c r="C664" s="8"/>
      <c r="D664" s="8"/>
    </row>
    <row r="665" spans="3:4" ht="13.5" customHeight="1" x14ac:dyDescent="0.2">
      <c r="C665" s="8"/>
      <c r="D665" s="8"/>
    </row>
    <row r="666" spans="3:4" ht="13.5" customHeight="1" x14ac:dyDescent="0.2">
      <c r="C666" s="8"/>
      <c r="D666" s="8"/>
    </row>
    <row r="667" spans="3:4" ht="13.5" customHeight="1" x14ac:dyDescent="0.2">
      <c r="C667" s="8"/>
      <c r="D667" s="8"/>
    </row>
    <row r="668" spans="3:4" ht="13.5" customHeight="1" x14ac:dyDescent="0.2">
      <c r="C668" s="8"/>
      <c r="D668" s="8"/>
    </row>
    <row r="669" spans="3:4" ht="13.5" customHeight="1" x14ac:dyDescent="0.2">
      <c r="C669" s="8"/>
      <c r="D669" s="8"/>
    </row>
    <row r="670" spans="3:4" ht="13.5" customHeight="1" x14ac:dyDescent="0.2">
      <c r="C670" s="8"/>
      <c r="D670" s="8"/>
    </row>
    <row r="671" spans="3:4" ht="13.5" customHeight="1" x14ac:dyDescent="0.2">
      <c r="C671" s="8"/>
      <c r="D671" s="8"/>
    </row>
    <row r="672" spans="3:4" ht="13.5" customHeight="1" x14ac:dyDescent="0.2">
      <c r="C672" s="8"/>
      <c r="D672" s="8"/>
    </row>
    <row r="673" spans="3:4" ht="13.5" customHeight="1" x14ac:dyDescent="0.2">
      <c r="C673" s="8"/>
      <c r="D673" s="8"/>
    </row>
    <row r="674" spans="3:4" ht="13.5" customHeight="1" x14ac:dyDescent="0.2">
      <c r="C674" s="8"/>
      <c r="D674" s="8"/>
    </row>
    <row r="675" spans="3:4" ht="13.5" customHeight="1" x14ac:dyDescent="0.2">
      <c r="C675" s="8"/>
      <c r="D675" s="8"/>
    </row>
    <row r="676" spans="3:4" ht="13.5" customHeight="1" x14ac:dyDescent="0.2">
      <c r="C676" s="8"/>
      <c r="D676" s="8"/>
    </row>
    <row r="677" spans="3:4" ht="13.5" customHeight="1" x14ac:dyDescent="0.2">
      <c r="C677" s="8"/>
      <c r="D677" s="8"/>
    </row>
    <row r="678" spans="3:4" ht="13.5" customHeight="1" x14ac:dyDescent="0.2">
      <c r="C678" s="8"/>
      <c r="D678" s="8"/>
    </row>
    <row r="679" spans="3:4" ht="13.5" customHeight="1" x14ac:dyDescent="0.2">
      <c r="C679" s="8"/>
      <c r="D679" s="8"/>
    </row>
    <row r="680" spans="3:4" ht="13.5" customHeight="1" x14ac:dyDescent="0.2">
      <c r="C680" s="8"/>
      <c r="D680" s="8"/>
    </row>
    <row r="681" spans="3:4" ht="13.5" customHeight="1" x14ac:dyDescent="0.2">
      <c r="C681" s="8"/>
      <c r="D681" s="8"/>
    </row>
    <row r="682" spans="3:4" ht="13.5" customHeight="1" x14ac:dyDescent="0.2">
      <c r="C682" s="8"/>
      <c r="D682" s="8"/>
    </row>
    <row r="683" spans="3:4" ht="13.5" customHeight="1" x14ac:dyDescent="0.2">
      <c r="C683" s="8"/>
      <c r="D683" s="8"/>
    </row>
    <row r="686" spans="3:4" ht="13.5" customHeight="1" x14ac:dyDescent="0.2">
      <c r="C686" s="8"/>
      <c r="D686" s="8"/>
    </row>
    <row r="688" spans="3:4" ht="13.5" customHeight="1" x14ac:dyDescent="0.2">
      <c r="C688" s="8"/>
      <c r="D688" s="8"/>
    </row>
    <row r="689" spans="3:4" ht="13.5" customHeight="1" x14ac:dyDescent="0.2">
      <c r="C689" s="8"/>
      <c r="D689" s="8"/>
    </row>
    <row r="690" spans="3:4" ht="13.5" customHeight="1" x14ac:dyDescent="0.2">
      <c r="C690" s="8"/>
      <c r="D690" s="8"/>
    </row>
    <row r="691" spans="3:4" ht="13.5" customHeight="1" x14ac:dyDescent="0.2">
      <c r="C691" s="8"/>
      <c r="D691" s="8"/>
    </row>
    <row r="692" spans="3:4" ht="13.5" customHeight="1" x14ac:dyDescent="0.2">
      <c r="C692" s="8"/>
      <c r="D692" s="8"/>
    </row>
    <row r="693" spans="3:4" ht="13.5" customHeight="1" x14ac:dyDescent="0.2">
      <c r="C693" s="8"/>
      <c r="D693" s="8"/>
    </row>
    <row r="694" spans="3:4" ht="13.5" customHeight="1" x14ac:dyDescent="0.2">
      <c r="C694" s="8"/>
      <c r="D694" s="8"/>
    </row>
    <row r="695" spans="3:4" ht="13.5" customHeight="1" x14ac:dyDescent="0.2">
      <c r="C695" s="8"/>
      <c r="D695" s="8"/>
    </row>
    <row r="696" spans="3:4" ht="13.5" customHeight="1" x14ac:dyDescent="0.2">
      <c r="C696" s="8"/>
      <c r="D696" s="8"/>
    </row>
    <row r="697" spans="3:4" ht="13.5" customHeight="1" x14ac:dyDescent="0.2">
      <c r="C697" s="8"/>
      <c r="D697" s="8"/>
    </row>
    <row r="698" spans="3:4" ht="13.5" customHeight="1" x14ac:dyDescent="0.2">
      <c r="C698" s="8"/>
      <c r="D698" s="8"/>
    </row>
    <row r="699" spans="3:4" ht="13.5" customHeight="1" x14ac:dyDescent="0.2">
      <c r="C699" s="8"/>
      <c r="D699" s="8"/>
    </row>
    <row r="700" spans="3:4" ht="13.5" customHeight="1" x14ac:dyDescent="0.2">
      <c r="C700" s="8"/>
      <c r="D700" s="8"/>
    </row>
    <row r="701" spans="3:4" ht="13.5" customHeight="1" x14ac:dyDescent="0.2">
      <c r="C701" s="8"/>
      <c r="D701" s="8"/>
    </row>
    <row r="702" spans="3:4" ht="13.5" customHeight="1" x14ac:dyDescent="0.2">
      <c r="C702" s="8"/>
      <c r="D702" s="8"/>
    </row>
    <row r="703" spans="3:4" ht="13.5" customHeight="1" x14ac:dyDescent="0.2">
      <c r="C703" s="8"/>
      <c r="D703" s="8"/>
    </row>
    <row r="704" spans="3:4" ht="13.5" customHeight="1" x14ac:dyDescent="0.2">
      <c r="C704" s="8"/>
      <c r="D704" s="8"/>
    </row>
    <row r="705" spans="3:4" ht="13.5" customHeight="1" x14ac:dyDescent="0.2">
      <c r="C705" s="8"/>
      <c r="D705" s="8"/>
    </row>
    <row r="706" spans="3:4" ht="13.5" customHeight="1" x14ac:dyDescent="0.2">
      <c r="C706" s="8"/>
      <c r="D706" s="8"/>
    </row>
    <row r="707" spans="3:4" ht="13.5" customHeight="1" x14ac:dyDescent="0.2">
      <c r="C707" s="8"/>
      <c r="D707" s="8"/>
    </row>
    <row r="708" spans="3:4" ht="13.5" customHeight="1" x14ac:dyDescent="0.2">
      <c r="C708" s="8"/>
      <c r="D708" s="8"/>
    </row>
    <row r="709" spans="3:4" ht="13.5" customHeight="1" x14ac:dyDescent="0.2">
      <c r="C709" s="8"/>
      <c r="D709" s="8"/>
    </row>
    <row r="713" spans="3:4" ht="13.5" customHeight="1" x14ac:dyDescent="0.2">
      <c r="C713" s="8"/>
      <c r="D713" s="8"/>
    </row>
    <row r="714" spans="3:4" ht="13.5" customHeight="1" x14ac:dyDescent="0.2">
      <c r="C714" s="8"/>
      <c r="D714" s="8"/>
    </row>
    <row r="715" spans="3:4" ht="13.5" customHeight="1" x14ac:dyDescent="0.2">
      <c r="C715" s="8"/>
      <c r="D715" s="8"/>
    </row>
    <row r="716" spans="3:4" ht="13.5" customHeight="1" x14ac:dyDescent="0.2">
      <c r="C716" s="8"/>
      <c r="D716" s="8"/>
    </row>
    <row r="717" spans="3:4" ht="13.5" customHeight="1" x14ac:dyDescent="0.2">
      <c r="C717" s="8"/>
      <c r="D717" s="8"/>
    </row>
    <row r="718" spans="3:4" ht="13.5" customHeight="1" x14ac:dyDescent="0.2">
      <c r="C718" s="8"/>
      <c r="D718" s="8"/>
    </row>
    <row r="722" spans="3:4" ht="13.5" customHeight="1" x14ac:dyDescent="0.2">
      <c r="C722" s="8"/>
      <c r="D722" s="8"/>
    </row>
    <row r="723" spans="3:4" ht="13.5" customHeight="1" x14ac:dyDescent="0.2">
      <c r="C723" s="8"/>
      <c r="D723" s="8"/>
    </row>
    <row r="724" spans="3:4" ht="13.5" customHeight="1" x14ac:dyDescent="0.2">
      <c r="C724" s="8"/>
      <c r="D724" s="8"/>
    </row>
    <row r="725" spans="3:4" ht="13.5" customHeight="1" x14ac:dyDescent="0.2">
      <c r="C725" s="8"/>
      <c r="D725" s="8"/>
    </row>
    <row r="726" spans="3:4" ht="13.5" customHeight="1" x14ac:dyDescent="0.2">
      <c r="C726" s="8"/>
      <c r="D726" s="8"/>
    </row>
    <row r="727" spans="3:4" ht="13.5" customHeight="1" x14ac:dyDescent="0.2">
      <c r="C727" s="8"/>
      <c r="D727" s="8"/>
    </row>
    <row r="728" spans="3:4" ht="13.5" customHeight="1" x14ac:dyDescent="0.2">
      <c r="C728" s="8"/>
      <c r="D728" s="8"/>
    </row>
    <row r="729" spans="3:4" ht="13.5" customHeight="1" x14ac:dyDescent="0.2">
      <c r="C729" s="8"/>
      <c r="D729" s="8"/>
    </row>
    <row r="730" spans="3:4" ht="13.5" customHeight="1" x14ac:dyDescent="0.2">
      <c r="C730" s="8"/>
      <c r="D730" s="8"/>
    </row>
    <row r="731" spans="3:4" ht="13.5" customHeight="1" x14ac:dyDescent="0.2">
      <c r="C731" s="8"/>
      <c r="D731" s="8"/>
    </row>
    <row r="732" spans="3:4" ht="13.5" customHeight="1" x14ac:dyDescent="0.2">
      <c r="C732" s="8"/>
      <c r="D732" s="8"/>
    </row>
    <row r="733" spans="3:4" ht="13.5" customHeight="1" x14ac:dyDescent="0.2">
      <c r="C733" s="8"/>
      <c r="D733" s="8"/>
    </row>
    <row r="734" spans="3:4" ht="13.5" customHeight="1" x14ac:dyDescent="0.2">
      <c r="C734" s="8"/>
      <c r="D734" s="8"/>
    </row>
    <row r="735" spans="3:4" ht="13.5" customHeight="1" x14ac:dyDescent="0.2">
      <c r="C735" s="8"/>
      <c r="D735" s="8"/>
    </row>
    <row r="736" spans="3:4" ht="13.5" customHeight="1" x14ac:dyDescent="0.2">
      <c r="C736" s="8"/>
      <c r="D736" s="8"/>
    </row>
    <row r="737" spans="3:4" ht="13.5" customHeight="1" x14ac:dyDescent="0.2">
      <c r="C737" s="8"/>
      <c r="D737" s="8"/>
    </row>
    <row r="738" spans="3:4" ht="13.5" customHeight="1" x14ac:dyDescent="0.2">
      <c r="C738" s="8"/>
      <c r="D738" s="8"/>
    </row>
    <row r="739" spans="3:4" ht="13.5" customHeight="1" x14ac:dyDescent="0.2">
      <c r="C739" s="8"/>
      <c r="D739" s="8"/>
    </row>
    <row r="740" spans="3:4" ht="13.5" customHeight="1" x14ac:dyDescent="0.2">
      <c r="C740" s="8"/>
      <c r="D740" s="8"/>
    </row>
    <row r="741" spans="3:4" ht="13.5" customHeight="1" x14ac:dyDescent="0.2">
      <c r="C741" s="8"/>
      <c r="D741" s="8"/>
    </row>
    <row r="742" spans="3:4" ht="13.5" customHeight="1" x14ac:dyDescent="0.2">
      <c r="C742" s="8"/>
      <c r="D742" s="8"/>
    </row>
    <row r="743" spans="3:4" ht="13.5" customHeight="1" x14ac:dyDescent="0.2">
      <c r="C743" s="8"/>
      <c r="D743" s="8"/>
    </row>
    <row r="744" spans="3:4" ht="13.5" customHeight="1" x14ac:dyDescent="0.2">
      <c r="C744" s="8"/>
      <c r="D744" s="8"/>
    </row>
    <row r="745" spans="3:4" ht="13.5" customHeight="1" x14ac:dyDescent="0.2">
      <c r="C745" s="8"/>
      <c r="D745" s="8"/>
    </row>
    <row r="746" spans="3:4" ht="13.5" customHeight="1" x14ac:dyDescent="0.2">
      <c r="C746" s="8"/>
      <c r="D746" s="8"/>
    </row>
    <row r="747" spans="3:4" ht="13.5" customHeight="1" x14ac:dyDescent="0.2">
      <c r="C747" s="8"/>
      <c r="D747" s="8"/>
    </row>
    <row r="748" spans="3:4" ht="13.5" customHeight="1" x14ac:dyDescent="0.2">
      <c r="C748" s="8"/>
      <c r="D748" s="8"/>
    </row>
    <row r="749" spans="3:4" ht="13.5" customHeight="1" x14ac:dyDescent="0.2">
      <c r="C749" s="8"/>
      <c r="D749" s="8"/>
    </row>
    <row r="750" spans="3:4" ht="13.5" customHeight="1" x14ac:dyDescent="0.2">
      <c r="C750" s="8"/>
      <c r="D750" s="8"/>
    </row>
    <row r="751" spans="3:4" ht="13.5" customHeight="1" x14ac:dyDescent="0.2">
      <c r="C751" s="8"/>
      <c r="D751" s="8"/>
    </row>
    <row r="752" spans="3:4" ht="13.5" customHeight="1" x14ac:dyDescent="0.2">
      <c r="C752" s="8"/>
      <c r="D752" s="8"/>
    </row>
    <row r="753" spans="3:4" ht="13.5" customHeight="1" x14ac:dyDescent="0.2">
      <c r="C753" s="8"/>
      <c r="D753" s="8"/>
    </row>
    <row r="754" spans="3:4" ht="13.5" customHeight="1" x14ac:dyDescent="0.2">
      <c r="C754" s="8"/>
      <c r="D754" s="8"/>
    </row>
    <row r="755" spans="3:4" ht="13.5" customHeight="1" x14ac:dyDescent="0.2">
      <c r="C755" s="8"/>
      <c r="D755" s="8"/>
    </row>
    <row r="757" spans="3:4" ht="13.5" customHeight="1" x14ac:dyDescent="0.2">
      <c r="C757" s="8"/>
      <c r="D757" s="8"/>
    </row>
    <row r="758" spans="3:4" ht="13.5" customHeight="1" x14ac:dyDescent="0.2">
      <c r="C758" s="8"/>
      <c r="D758" s="8"/>
    </row>
    <row r="759" spans="3:4" ht="13.5" customHeight="1" x14ac:dyDescent="0.2">
      <c r="C759" s="8"/>
      <c r="D759" s="8"/>
    </row>
    <row r="761" spans="3:4" ht="13.5" customHeight="1" x14ac:dyDescent="0.2">
      <c r="C761" s="8"/>
      <c r="D761" s="8"/>
    </row>
    <row r="762" spans="3:4" ht="13.5" customHeight="1" x14ac:dyDescent="0.2">
      <c r="C762" s="8"/>
      <c r="D762" s="8"/>
    </row>
    <row r="763" spans="3:4" ht="13.5" customHeight="1" x14ac:dyDescent="0.2">
      <c r="C763" s="8"/>
      <c r="D763" s="8"/>
    </row>
    <row r="764" spans="3:4" ht="13.5" customHeight="1" x14ac:dyDescent="0.2">
      <c r="C764" s="8"/>
      <c r="D764" s="8"/>
    </row>
    <row r="765" spans="3:4" ht="13.5" customHeight="1" x14ac:dyDescent="0.2">
      <c r="C765" s="8"/>
      <c r="D765" s="8"/>
    </row>
    <row r="766" spans="3:4" ht="13.5" customHeight="1" x14ac:dyDescent="0.2">
      <c r="C766" s="8"/>
      <c r="D766" s="8"/>
    </row>
    <row r="767" spans="3:4" ht="13.5" customHeight="1" x14ac:dyDescent="0.2">
      <c r="C767" s="8"/>
      <c r="D767" s="8"/>
    </row>
    <row r="768" spans="3:4" ht="13.5" customHeight="1" x14ac:dyDescent="0.2">
      <c r="C768" s="8"/>
      <c r="D768" s="8"/>
    </row>
    <row r="769" spans="1:6" ht="13.5" customHeight="1" x14ac:dyDescent="0.2">
      <c r="C769" s="8"/>
      <c r="D769" s="8"/>
    </row>
    <row r="770" spans="1:6" ht="13.5" customHeight="1" x14ac:dyDescent="0.2">
      <c r="C770" s="8"/>
      <c r="D770" s="8"/>
    </row>
    <row r="772" spans="1:6" ht="13.5" customHeight="1" x14ac:dyDescent="0.2">
      <c r="C772" s="8"/>
      <c r="D772" s="8"/>
    </row>
    <row r="774" spans="1:6" s="13" customFormat="1" ht="13.5" customHeight="1" x14ac:dyDescent="0.2">
      <c r="A774" s="9"/>
      <c r="B774" s="5"/>
      <c r="C774" s="6"/>
      <c r="D774" s="6"/>
      <c r="E774" s="12"/>
      <c r="F774" s="12"/>
    </row>
    <row r="775" spans="1:6" ht="13.5" customHeight="1" x14ac:dyDescent="0.2">
      <c r="C775" s="8"/>
      <c r="D775" s="8"/>
    </row>
    <row r="776" spans="1:6" ht="13.5" customHeight="1" x14ac:dyDescent="0.2">
      <c r="C776" s="8"/>
      <c r="D776" s="8"/>
    </row>
    <row r="777" spans="1:6" ht="13.5" customHeight="1" x14ac:dyDescent="0.2">
      <c r="C777" s="8"/>
      <c r="D777" s="8"/>
    </row>
    <row r="778" spans="1:6" ht="13.5" customHeight="1" x14ac:dyDescent="0.2">
      <c r="C778" s="8"/>
      <c r="D778" s="8"/>
    </row>
    <row r="779" spans="1:6" ht="13.5" customHeight="1" x14ac:dyDescent="0.2">
      <c r="C779" s="8"/>
      <c r="D779" s="8"/>
    </row>
    <row r="780" spans="1:6" ht="13.5" customHeight="1" x14ac:dyDescent="0.2">
      <c r="C780" s="8"/>
      <c r="D780" s="8"/>
    </row>
    <row r="781" spans="1:6" ht="13.5" customHeight="1" x14ac:dyDescent="0.2">
      <c r="C781" s="8"/>
      <c r="D781" s="8"/>
    </row>
    <row r="782" spans="1:6" ht="13.5" customHeight="1" x14ac:dyDescent="0.2">
      <c r="C782" s="8"/>
      <c r="D782" s="8"/>
    </row>
    <row r="783" spans="1:6" ht="13.5" customHeight="1" x14ac:dyDescent="0.2">
      <c r="C783" s="8"/>
      <c r="D783" s="8"/>
    </row>
    <row r="784" spans="1:6" ht="13.5" customHeight="1" x14ac:dyDescent="0.2">
      <c r="C784" s="8"/>
      <c r="D784" s="8"/>
    </row>
    <row r="785" spans="2:4" ht="13.5" customHeight="1" x14ac:dyDescent="0.2">
      <c r="C785" s="8"/>
      <c r="D785" s="8"/>
    </row>
    <row r="786" spans="2:4" ht="13.5" customHeight="1" x14ac:dyDescent="0.2">
      <c r="C786" s="8"/>
      <c r="D786" s="8"/>
    </row>
    <row r="787" spans="2:4" ht="13.5" customHeight="1" x14ac:dyDescent="0.2">
      <c r="C787" s="8"/>
      <c r="D787" s="8"/>
    </row>
    <row r="788" spans="2:4" ht="13.5" customHeight="1" x14ac:dyDescent="0.2">
      <c r="C788" s="8"/>
      <c r="D788" s="8"/>
    </row>
    <row r="789" spans="2:4" ht="13.5" customHeight="1" x14ac:dyDescent="0.2">
      <c r="C789" s="8"/>
      <c r="D789" s="8"/>
    </row>
    <row r="790" spans="2:4" ht="13.5" customHeight="1" x14ac:dyDescent="0.2">
      <c r="C790" s="8"/>
      <c r="D790" s="8"/>
    </row>
    <row r="791" spans="2:4" ht="13.5" customHeight="1" x14ac:dyDescent="0.2">
      <c r="C791" s="8"/>
      <c r="D791" s="8"/>
    </row>
    <row r="792" spans="2:4" ht="13.5" customHeight="1" x14ac:dyDescent="0.2">
      <c r="C792" s="8"/>
      <c r="D792" s="8"/>
    </row>
    <row r="793" spans="2:4" ht="13.5" customHeight="1" x14ac:dyDescent="0.2">
      <c r="B793" s="10"/>
      <c r="C793" s="13"/>
      <c r="D793" s="13"/>
    </row>
    <row r="795" spans="2:4" ht="13.5" customHeight="1" x14ac:dyDescent="0.2">
      <c r="C795" s="8"/>
      <c r="D795" s="8"/>
    </row>
    <row r="796" spans="2:4" ht="13.5" customHeight="1" x14ac:dyDescent="0.2">
      <c r="C796" s="8"/>
      <c r="D796" s="8"/>
    </row>
    <row r="799" spans="2:4" ht="13.5" customHeight="1" x14ac:dyDescent="0.2">
      <c r="C799" s="8"/>
      <c r="D799" s="8"/>
    </row>
    <row r="800" spans="2:4" ht="13.5" customHeight="1" x14ac:dyDescent="0.2">
      <c r="C800" s="8"/>
      <c r="D800" s="8"/>
    </row>
    <row r="801" spans="1:6" ht="13.5" customHeight="1" x14ac:dyDescent="0.2">
      <c r="C801" s="8"/>
      <c r="D801" s="8"/>
    </row>
    <row r="802" spans="1:6" ht="13.5" customHeight="1" x14ac:dyDescent="0.2">
      <c r="C802" s="8"/>
      <c r="D802" s="8"/>
    </row>
    <row r="804" spans="1:6" ht="13.5" customHeight="1" x14ac:dyDescent="0.2">
      <c r="C804" s="8"/>
      <c r="D804" s="8"/>
    </row>
    <row r="805" spans="1:6" ht="13.5" customHeight="1" x14ac:dyDescent="0.2">
      <c r="C805" s="8"/>
      <c r="D805" s="8"/>
    </row>
    <row r="806" spans="1:6" ht="13.5" customHeight="1" x14ac:dyDescent="0.2">
      <c r="C806" s="8"/>
      <c r="D806" s="8"/>
    </row>
    <row r="807" spans="1:6" ht="13.5" customHeight="1" x14ac:dyDescent="0.2">
      <c r="C807" s="8"/>
      <c r="D807" s="8"/>
    </row>
    <row r="809" spans="1:6" ht="13.5" customHeight="1" x14ac:dyDescent="0.2">
      <c r="C809" s="8"/>
      <c r="D809" s="8"/>
    </row>
    <row r="810" spans="1:6" ht="13.5" customHeight="1" x14ac:dyDescent="0.2">
      <c r="C810" s="8"/>
      <c r="D810" s="8"/>
    </row>
    <row r="812" spans="1:6" s="22" customFormat="1" ht="13.5" customHeight="1" x14ac:dyDescent="0.25">
      <c r="A812" s="18"/>
      <c r="B812" s="5"/>
      <c r="C812" s="8"/>
      <c r="D812" s="8"/>
      <c r="E812" s="21"/>
      <c r="F812" s="21"/>
    </row>
    <row r="813" spans="1:6" s="13" customFormat="1" ht="13.5" customHeight="1" x14ac:dyDescent="0.2">
      <c r="A813" s="9"/>
      <c r="B813" s="5"/>
      <c r="C813" s="8"/>
      <c r="D813" s="8"/>
      <c r="E813" s="12"/>
      <c r="F813" s="12"/>
    </row>
    <row r="814" spans="1:6" s="13" customFormat="1" ht="13.5" customHeight="1" x14ac:dyDescent="0.2">
      <c r="A814" s="9"/>
      <c r="B814" s="5"/>
      <c r="C814" s="8"/>
      <c r="D814" s="8"/>
      <c r="E814" s="12"/>
      <c r="F814" s="12"/>
    </row>
    <row r="815" spans="1:6" s="13" customFormat="1" ht="13.5" customHeight="1" x14ac:dyDescent="0.2">
      <c r="A815" s="9"/>
      <c r="B815" s="5"/>
      <c r="C815" s="8"/>
      <c r="D815" s="8"/>
      <c r="E815" s="12"/>
      <c r="F815" s="12"/>
    </row>
    <row r="817" spans="2:4" ht="13.5" customHeight="1" x14ac:dyDescent="0.2">
      <c r="C817" s="8"/>
      <c r="D817" s="8"/>
    </row>
    <row r="818" spans="2:4" ht="13.5" customHeight="1" x14ac:dyDescent="0.2">
      <c r="C818" s="8"/>
      <c r="D818" s="8"/>
    </row>
    <row r="820" spans="2:4" ht="13.5" customHeight="1" x14ac:dyDescent="0.2">
      <c r="C820" s="8"/>
      <c r="D820" s="8"/>
    </row>
    <row r="821" spans="2:4" ht="13.5" customHeight="1" x14ac:dyDescent="0.2">
      <c r="C821" s="8"/>
      <c r="D821" s="8"/>
    </row>
    <row r="823" spans="2:4" ht="13.5" customHeight="1" x14ac:dyDescent="0.2">
      <c r="C823" s="8"/>
      <c r="D823" s="8"/>
    </row>
    <row r="824" spans="2:4" ht="13.5" customHeight="1" x14ac:dyDescent="0.2">
      <c r="C824" s="8"/>
      <c r="D824" s="8"/>
    </row>
    <row r="826" spans="2:4" ht="13.5" customHeight="1" x14ac:dyDescent="0.2">
      <c r="C826" s="8"/>
      <c r="D826" s="8"/>
    </row>
    <row r="827" spans="2:4" ht="13.5" customHeight="1" x14ac:dyDescent="0.2">
      <c r="C827" s="8"/>
      <c r="D827" s="8"/>
    </row>
    <row r="831" spans="2:4" ht="13.5" customHeight="1" x14ac:dyDescent="0.2">
      <c r="B831" s="19"/>
      <c r="C831" s="20"/>
      <c r="D831" s="20"/>
    </row>
    <row r="832" spans="2:4" ht="13.5" customHeight="1" x14ac:dyDescent="0.2">
      <c r="B832" s="10"/>
      <c r="C832" s="13"/>
      <c r="D832" s="13"/>
    </row>
    <row r="833" spans="2:4" ht="13.5" customHeight="1" x14ac:dyDescent="0.2">
      <c r="B833" s="10"/>
      <c r="C833" s="13"/>
      <c r="D833" s="13"/>
    </row>
    <row r="834" spans="2:4" ht="13.5" customHeight="1" x14ac:dyDescent="0.2">
      <c r="B834" s="10"/>
      <c r="C834" s="13"/>
      <c r="D834" s="13"/>
    </row>
    <row r="837" spans="2:4" ht="13.5" customHeight="1" x14ac:dyDescent="0.2">
      <c r="C837" s="8"/>
      <c r="D837" s="8"/>
    </row>
    <row r="839" spans="2:4" ht="13.5" customHeight="1" x14ac:dyDescent="0.2">
      <c r="C839" s="8"/>
      <c r="D839" s="8"/>
    </row>
    <row r="840" spans="2:4" ht="13.5" customHeight="1" x14ac:dyDescent="0.2">
      <c r="C840" s="8"/>
      <c r="D840" s="8"/>
    </row>
    <row r="847" spans="2:4" ht="13.5" customHeight="1" x14ac:dyDescent="0.2">
      <c r="C847" s="8"/>
      <c r="D847" s="8"/>
    </row>
    <row r="850" spans="3:4" ht="13.5" customHeight="1" x14ac:dyDescent="0.2">
      <c r="C850" s="8"/>
      <c r="D850" s="8"/>
    </row>
    <row r="851" spans="3:4" ht="13.5" customHeight="1" x14ac:dyDescent="0.2">
      <c r="C851" s="8"/>
      <c r="D851" s="8"/>
    </row>
    <row r="853" spans="3:4" ht="13.5" customHeight="1" x14ac:dyDescent="0.2">
      <c r="C853" s="8"/>
      <c r="D853" s="8"/>
    </row>
    <row r="854" spans="3:4" ht="13.5" customHeight="1" x14ac:dyDescent="0.2">
      <c r="C854" s="8"/>
      <c r="D854" s="8"/>
    </row>
    <row r="856" spans="3:4" ht="13.5" customHeight="1" x14ac:dyDescent="0.2">
      <c r="C856" s="8"/>
      <c r="D856" s="8"/>
    </row>
    <row r="858" spans="3:4" ht="13.5" customHeight="1" x14ac:dyDescent="0.2">
      <c r="C858" s="8"/>
      <c r="D858" s="8"/>
    </row>
    <row r="863" spans="3:4" ht="13.5" customHeight="1" x14ac:dyDescent="0.2">
      <c r="C863" s="8"/>
      <c r="D863" s="8"/>
    </row>
    <row r="864" spans="3:4" ht="13.5" customHeight="1" x14ac:dyDescent="0.2">
      <c r="C864" s="8"/>
      <c r="D864" s="8"/>
    </row>
    <row r="865" spans="1:6" ht="13.5" customHeight="1" x14ac:dyDescent="0.2">
      <c r="C865" s="8"/>
      <c r="D865" s="8"/>
    </row>
    <row r="866" spans="1:6" ht="13.5" customHeight="1" x14ac:dyDescent="0.2">
      <c r="C866" s="8"/>
      <c r="D866" s="8"/>
    </row>
    <row r="867" spans="1:6" ht="13.5" customHeight="1" x14ac:dyDescent="0.2">
      <c r="C867" s="8"/>
      <c r="D867" s="8"/>
    </row>
    <row r="868" spans="1:6" ht="13.5" customHeight="1" x14ac:dyDescent="0.2">
      <c r="C868" s="8"/>
      <c r="D868" s="8"/>
    </row>
    <row r="869" spans="1:6" ht="13.5" customHeight="1" x14ac:dyDescent="0.2">
      <c r="C869" s="8"/>
      <c r="D869" s="8"/>
    </row>
    <row r="870" spans="1:6" s="13" customFormat="1" ht="13.5" customHeight="1" x14ac:dyDescent="0.2">
      <c r="A870" s="9"/>
      <c r="B870" s="5"/>
      <c r="C870" s="8"/>
      <c r="D870" s="8"/>
      <c r="E870" s="12"/>
      <c r="F870" s="12"/>
    </row>
    <row r="871" spans="1:6" ht="13.5" customHeight="1" x14ac:dyDescent="0.2">
      <c r="C871" s="8"/>
      <c r="D871" s="8"/>
    </row>
    <row r="872" spans="1:6" ht="13.5" customHeight="1" x14ac:dyDescent="0.2">
      <c r="C872" s="8"/>
      <c r="D872" s="8"/>
    </row>
    <row r="873" spans="1:6" ht="13.5" customHeight="1" x14ac:dyDescent="0.2">
      <c r="C873" s="8"/>
      <c r="D873" s="8"/>
    </row>
    <row r="874" spans="1:6" ht="13.5" customHeight="1" x14ac:dyDescent="0.2">
      <c r="C874" s="8"/>
      <c r="D874" s="8"/>
    </row>
    <row r="875" spans="1:6" ht="13.5" customHeight="1" x14ac:dyDescent="0.2">
      <c r="C875" s="8"/>
      <c r="D875" s="8"/>
    </row>
    <row r="878" spans="1:6" ht="13.5" customHeight="1" x14ac:dyDescent="0.2">
      <c r="C878" s="8"/>
      <c r="D878" s="8"/>
    </row>
    <row r="879" spans="1:6" ht="13.5" customHeight="1" x14ac:dyDescent="0.2">
      <c r="C879" s="8"/>
      <c r="D879" s="8"/>
    </row>
    <row r="881" spans="1:6" s="17" customFormat="1" ht="13.5" customHeight="1" x14ac:dyDescent="0.15">
      <c r="A881" s="4"/>
      <c r="B881" s="5"/>
      <c r="C881" s="6"/>
      <c r="D881" s="6"/>
      <c r="E881" s="23"/>
      <c r="F881" s="23"/>
    </row>
    <row r="885" spans="1:6" s="13" customFormat="1" ht="13.5" customHeight="1" x14ac:dyDescent="0.2">
      <c r="A885" s="9"/>
      <c r="B885" s="5"/>
      <c r="C885" s="6"/>
      <c r="D885" s="6"/>
      <c r="E885" s="12"/>
      <c r="F885" s="12"/>
    </row>
    <row r="886" spans="1:6" s="15" customFormat="1" ht="13.5" customHeight="1" x14ac:dyDescent="0.2">
      <c r="A886" s="4"/>
      <c r="B886" s="5"/>
      <c r="C886" s="8"/>
      <c r="D886" s="8"/>
    </row>
    <row r="887" spans="1:6" s="1" customFormat="1" ht="13.5" customHeight="1" x14ac:dyDescent="0.2">
      <c r="A887" s="9"/>
      <c r="B887" s="5"/>
      <c r="C887" s="6"/>
      <c r="D887" s="6"/>
    </row>
    <row r="888" spans="1:6" s="15" customFormat="1" ht="13.5" customHeight="1" x14ac:dyDescent="0.2">
      <c r="A888" s="4"/>
      <c r="B888" s="5"/>
      <c r="C888" s="6"/>
      <c r="D888" s="6"/>
    </row>
    <row r="889" spans="1:6" s="15" customFormat="1" ht="13.5" customHeight="1" x14ac:dyDescent="0.2">
      <c r="A889" s="4"/>
      <c r="B889" s="10"/>
      <c r="C889" s="13"/>
      <c r="D889" s="13"/>
    </row>
    <row r="892" spans="1:6" ht="13.5" customHeight="1" x14ac:dyDescent="0.2">
      <c r="B892" s="26"/>
      <c r="C892" s="14"/>
      <c r="D892" s="14"/>
    </row>
    <row r="894" spans="1:6" ht="13.5" customHeight="1" x14ac:dyDescent="0.2">
      <c r="C894" s="8"/>
      <c r="D894" s="8"/>
    </row>
    <row r="895" spans="1:6" ht="13.5" customHeight="1" x14ac:dyDescent="0.2">
      <c r="C895" s="8"/>
      <c r="D895" s="8"/>
    </row>
    <row r="896" spans="1:6" ht="13.5" customHeight="1" x14ac:dyDescent="0.2">
      <c r="C896" s="8"/>
      <c r="D896" s="8"/>
    </row>
    <row r="898" spans="1:4" ht="13.5" customHeight="1" x14ac:dyDescent="0.2">
      <c r="C898" s="8"/>
      <c r="D898" s="8"/>
    </row>
    <row r="899" spans="1:4" ht="13.5" customHeight="1" x14ac:dyDescent="0.2">
      <c r="B899" s="26"/>
      <c r="C899" s="14"/>
      <c r="D899" s="14"/>
    </row>
    <row r="900" spans="1:4" ht="13.5" customHeight="1" x14ac:dyDescent="0.2">
      <c r="B900" s="26"/>
      <c r="C900" s="14"/>
      <c r="D900" s="14"/>
    </row>
    <row r="901" spans="1:4" ht="13.5" customHeight="1" x14ac:dyDescent="0.2">
      <c r="B901" s="26"/>
      <c r="C901" s="14"/>
      <c r="D901" s="14"/>
    </row>
    <row r="902" spans="1:4" s="15" customFormat="1" ht="13.5" customHeight="1" x14ac:dyDescent="0.2">
      <c r="A902" s="4"/>
      <c r="B902" s="26"/>
      <c r="C902" s="14"/>
      <c r="D902" s="14"/>
    </row>
    <row r="903" spans="1:4" s="15" customFormat="1" ht="13.5" customHeight="1" x14ac:dyDescent="0.2">
      <c r="A903" s="4"/>
      <c r="B903" s="26"/>
      <c r="C903" s="14"/>
      <c r="D903" s="14"/>
    </row>
    <row r="904" spans="1:4" s="15" customFormat="1" ht="13.5" customHeight="1" x14ac:dyDescent="0.2">
      <c r="A904" s="4"/>
      <c r="B904" s="10"/>
      <c r="C904" s="13"/>
      <c r="D904" s="13"/>
    </row>
    <row r="905" spans="1:4" s="15" customFormat="1" ht="13.5" customHeight="1" x14ac:dyDescent="0.2">
      <c r="A905" s="4"/>
      <c r="B905" s="5"/>
      <c r="C905" s="6"/>
      <c r="D905" s="6"/>
    </row>
    <row r="906" spans="1:4" ht="13.5" customHeight="1" x14ac:dyDescent="0.2">
      <c r="B906" s="10"/>
      <c r="C906" s="13"/>
      <c r="D906" s="13"/>
    </row>
    <row r="907" spans="1:4" ht="13.5" customHeight="1" x14ac:dyDescent="0.2">
      <c r="B907" s="26"/>
      <c r="C907" s="14"/>
      <c r="D907" s="14"/>
    </row>
    <row r="908" spans="1:4" ht="13.5" customHeight="1" x14ac:dyDescent="0.2">
      <c r="B908" s="26"/>
      <c r="C908" s="14"/>
      <c r="D908" s="14"/>
    </row>
    <row r="909" spans="1:4" s="15" customFormat="1" ht="13.5" customHeight="1" x14ac:dyDescent="0.2">
      <c r="A909" s="4"/>
      <c r="B909" s="26"/>
      <c r="C909" s="14"/>
      <c r="D909" s="14"/>
    </row>
    <row r="910" spans="1:4" s="15" customFormat="1" ht="13.5" customHeight="1" x14ac:dyDescent="0.2">
      <c r="A910" s="4"/>
      <c r="B910" s="5"/>
      <c r="C910" s="6"/>
      <c r="D910" s="6"/>
    </row>
    <row r="911" spans="1:4" ht="13.5" customHeight="1" x14ac:dyDescent="0.2">
      <c r="A911" s="25"/>
      <c r="B911" s="26"/>
      <c r="C911" s="16"/>
      <c r="D911" s="16"/>
    </row>
    <row r="912" spans="1:4" ht="13.5" customHeight="1" x14ac:dyDescent="0.2">
      <c r="A912" s="25"/>
    </row>
    <row r="913" spans="1:6" s="17" customFormat="1" ht="13.5" customHeight="1" x14ac:dyDescent="0.15">
      <c r="A913" s="4"/>
      <c r="B913" s="26"/>
      <c r="C913" s="16"/>
      <c r="D913" s="16"/>
      <c r="E913" s="23"/>
      <c r="F913" s="23"/>
    </row>
    <row r="914" spans="1:6" ht="13.5" customHeight="1" x14ac:dyDescent="0.2">
      <c r="B914" s="26"/>
      <c r="C914" s="16"/>
      <c r="D914" s="16"/>
    </row>
    <row r="915" spans="1:6" ht="13.5" customHeight="1" x14ac:dyDescent="0.2">
      <c r="C915" s="16"/>
      <c r="D915" s="16"/>
    </row>
    <row r="918" spans="1:6" ht="13.5" customHeight="1" x14ac:dyDescent="0.2">
      <c r="B918" s="26"/>
      <c r="C918" s="14"/>
      <c r="D918" s="14"/>
    </row>
    <row r="919" spans="1:6" ht="13.5" customHeight="1" x14ac:dyDescent="0.2">
      <c r="B919" s="26"/>
      <c r="C919" s="14"/>
      <c r="D919" s="14"/>
    </row>
    <row r="921" spans="1:6" ht="13.5" customHeight="1" x14ac:dyDescent="0.2">
      <c r="C921" s="8"/>
      <c r="D921" s="8"/>
    </row>
    <row r="922" spans="1:6" ht="13.5" customHeight="1" x14ac:dyDescent="0.2">
      <c r="B922" s="27"/>
      <c r="C922" s="17"/>
      <c r="D922" s="17"/>
    </row>
    <row r="931" spans="3:4" ht="13.5" customHeight="1" x14ac:dyDescent="0.2">
      <c r="C931" s="15"/>
      <c r="D931" s="15"/>
    </row>
  </sheetData>
  <mergeCells count="2">
    <mergeCell ref="A47:D47"/>
    <mergeCell ref="A2:D2"/>
  </mergeCells>
  <phoneticPr fontId="0" type="noConversion"/>
  <pageMargins left="1" right="0.2" top="0.78740157480314965" bottom="0.78740157480314965" header="0.35433070866141736" footer="0"/>
  <pageSetup paperSize="9" fitToHeight="0" orientation="portrait" r:id="rId1"/>
  <headerFooter alignWithMargins="0">
    <oddFooter>&amp;R&amp;8&amp;P/&amp;N</oddFooter>
  </headerFooter>
  <rowBreaks count="1" manualBreakCount="1">
    <brk id="46"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G42"/>
  <sheetViews>
    <sheetView view="pageBreakPreview" topLeftCell="B8" zoomScaleNormal="100" zoomScaleSheetLayoutView="100" workbookViewId="0">
      <selection activeCell="C16" sqref="C16"/>
    </sheetView>
  </sheetViews>
  <sheetFormatPr defaultRowHeight="12.75" x14ac:dyDescent="0.2"/>
  <cols>
    <col min="1" max="1" width="1.83203125" style="40" hidden="1" customWidth="1"/>
    <col min="2" max="2" width="7.1640625" style="62" bestFit="1" customWidth="1"/>
    <col min="3" max="3" width="57.33203125" style="40" customWidth="1"/>
    <col min="4" max="4" width="7.6640625" style="54" bestFit="1" customWidth="1"/>
    <col min="5" max="5" width="9.5" style="60" bestFit="1" customWidth="1"/>
    <col min="6" max="6" width="12" style="40" customWidth="1"/>
    <col min="7" max="7" width="13.6640625" style="40" bestFit="1" customWidth="1"/>
    <col min="8" max="8" width="6.6640625" style="40" customWidth="1"/>
    <col min="9" max="16384" width="9.33203125" style="40"/>
  </cols>
  <sheetData>
    <row r="1" spans="1:7" x14ac:dyDescent="0.2">
      <c r="B1" s="73" t="s">
        <v>32</v>
      </c>
      <c r="C1" s="71" t="s">
        <v>31</v>
      </c>
      <c r="D1" s="72"/>
      <c r="E1" s="72"/>
      <c r="F1" s="72"/>
      <c r="G1" s="72"/>
    </row>
    <row r="2" spans="1:7" x14ac:dyDescent="0.2">
      <c r="C2" s="68"/>
      <c r="D2" s="56"/>
      <c r="E2" s="58"/>
      <c r="F2" s="55"/>
    </row>
    <row r="3" spans="1:7" ht="25.5" x14ac:dyDescent="0.2">
      <c r="A3" s="74"/>
      <c r="B3" s="103" t="s">
        <v>13</v>
      </c>
      <c r="C3" s="104" t="s">
        <v>14</v>
      </c>
      <c r="D3" s="103" t="s">
        <v>15</v>
      </c>
      <c r="E3" s="103" t="s">
        <v>16</v>
      </c>
      <c r="F3" s="103" t="s">
        <v>103</v>
      </c>
      <c r="G3" s="103" t="s">
        <v>104</v>
      </c>
    </row>
    <row r="4" spans="1:7" x14ac:dyDescent="0.2">
      <c r="A4" s="74"/>
      <c r="B4" s="79" t="s">
        <v>71</v>
      </c>
      <c r="C4" s="92" t="s">
        <v>72</v>
      </c>
      <c r="D4" s="80"/>
      <c r="E4" s="81"/>
      <c r="F4" s="92"/>
      <c r="G4" s="92"/>
    </row>
    <row r="5" spans="1:7" ht="38.25" x14ac:dyDescent="0.2">
      <c r="A5" s="74"/>
      <c r="B5" s="79" t="s">
        <v>81</v>
      </c>
      <c r="C5" s="105" t="s">
        <v>124</v>
      </c>
      <c r="D5" s="106" t="s">
        <v>24</v>
      </c>
      <c r="E5" s="107">
        <v>1</v>
      </c>
      <c r="F5" s="108"/>
      <c r="G5" s="109">
        <f t="shared" ref="G5:G10" si="0">+ROUND((E5*F5),2)</f>
        <v>0</v>
      </c>
    </row>
    <row r="6" spans="1:7" ht="76.5" x14ac:dyDescent="0.2">
      <c r="A6" s="74"/>
      <c r="B6" s="79" t="s">
        <v>82</v>
      </c>
      <c r="C6" s="93" t="s">
        <v>111</v>
      </c>
      <c r="D6" s="106" t="s">
        <v>24</v>
      </c>
      <c r="E6" s="107">
        <v>1</v>
      </c>
      <c r="F6" s="108"/>
      <c r="G6" s="109">
        <f t="shared" si="0"/>
        <v>0</v>
      </c>
    </row>
    <row r="7" spans="1:7" ht="38.25" x14ac:dyDescent="0.2">
      <c r="A7" s="74"/>
      <c r="B7" s="79" t="s">
        <v>83</v>
      </c>
      <c r="C7" s="93" t="s">
        <v>80</v>
      </c>
      <c r="D7" s="84" t="s">
        <v>24</v>
      </c>
      <c r="E7" s="107">
        <v>1</v>
      </c>
      <c r="F7" s="108"/>
      <c r="G7" s="109">
        <f t="shared" si="0"/>
        <v>0</v>
      </c>
    </row>
    <row r="8" spans="1:7" ht="51" x14ac:dyDescent="0.2">
      <c r="A8" s="74"/>
      <c r="B8" s="79" t="s">
        <v>84</v>
      </c>
      <c r="C8" s="94" t="s">
        <v>125</v>
      </c>
      <c r="D8" s="84" t="s">
        <v>24</v>
      </c>
      <c r="E8" s="107">
        <v>1</v>
      </c>
      <c r="F8" s="108"/>
      <c r="G8" s="109">
        <f t="shared" si="0"/>
        <v>0</v>
      </c>
    </row>
    <row r="9" spans="1:7" ht="114.75" x14ac:dyDescent="0.2">
      <c r="A9" s="74"/>
      <c r="B9" s="79" t="s">
        <v>109</v>
      </c>
      <c r="C9" s="94" t="s">
        <v>168</v>
      </c>
      <c r="D9" s="84" t="s">
        <v>1</v>
      </c>
      <c r="E9" s="107">
        <v>144.4</v>
      </c>
      <c r="F9" s="108"/>
      <c r="G9" s="109">
        <f t="shared" si="0"/>
        <v>0</v>
      </c>
    </row>
    <row r="10" spans="1:7" ht="51" x14ac:dyDescent="0.2">
      <c r="A10" s="74"/>
      <c r="B10" s="79" t="s">
        <v>112</v>
      </c>
      <c r="C10" s="94" t="s">
        <v>108</v>
      </c>
      <c r="D10" s="84" t="s">
        <v>24</v>
      </c>
      <c r="E10" s="107">
        <v>1</v>
      </c>
      <c r="F10" s="108"/>
      <c r="G10" s="109">
        <f t="shared" si="0"/>
        <v>0</v>
      </c>
    </row>
    <row r="11" spans="1:7" x14ac:dyDescent="0.2">
      <c r="A11" s="74"/>
      <c r="B11" s="79" t="s">
        <v>73</v>
      </c>
      <c r="C11" s="110" t="s">
        <v>74</v>
      </c>
      <c r="D11" s="84"/>
      <c r="E11" s="111"/>
      <c r="F11" s="110"/>
      <c r="G11" s="110"/>
    </row>
    <row r="12" spans="1:7" ht="51" x14ac:dyDescent="0.2">
      <c r="A12" s="74"/>
      <c r="B12" s="79" t="s">
        <v>75</v>
      </c>
      <c r="C12" s="94" t="s">
        <v>126</v>
      </c>
      <c r="D12" s="84" t="s">
        <v>18</v>
      </c>
      <c r="E12" s="107">
        <v>1</v>
      </c>
      <c r="F12" s="108"/>
      <c r="G12" s="109">
        <f>+ROUND((E12*F12),2)</f>
        <v>0</v>
      </c>
    </row>
    <row r="13" spans="1:7" x14ac:dyDescent="0.2">
      <c r="A13" s="74"/>
      <c r="B13" s="79" t="s">
        <v>85</v>
      </c>
      <c r="C13" s="94" t="s">
        <v>86</v>
      </c>
      <c r="D13" s="84"/>
      <c r="E13" s="107"/>
      <c r="F13" s="108"/>
      <c r="G13" s="109"/>
    </row>
    <row r="14" spans="1:7" ht="69" customHeight="1" x14ac:dyDescent="0.2">
      <c r="A14" s="74"/>
      <c r="B14" s="79" t="s">
        <v>87</v>
      </c>
      <c r="C14" s="86" t="s">
        <v>127</v>
      </c>
      <c r="D14" s="80" t="s">
        <v>24</v>
      </c>
      <c r="E14" s="87">
        <v>1</v>
      </c>
      <c r="F14" s="88"/>
      <c r="G14" s="89">
        <f>E14*F14</f>
        <v>0</v>
      </c>
    </row>
    <row r="15" spans="1:7" ht="89.25" x14ac:dyDescent="0.2">
      <c r="A15" s="74"/>
      <c r="B15" s="79" t="s">
        <v>87</v>
      </c>
      <c r="C15" s="86" t="s">
        <v>190</v>
      </c>
      <c r="D15" s="80" t="s">
        <v>24</v>
      </c>
      <c r="E15" s="87">
        <v>1</v>
      </c>
      <c r="F15" s="88"/>
      <c r="G15" s="89">
        <f>E15*F15</f>
        <v>0</v>
      </c>
    </row>
    <row r="16" spans="1:7" x14ac:dyDescent="0.2">
      <c r="A16" s="74"/>
      <c r="B16" s="79"/>
      <c r="C16" s="91" t="s">
        <v>76</v>
      </c>
      <c r="D16" s="80"/>
      <c r="E16" s="87"/>
      <c r="F16" s="88"/>
      <c r="G16" s="90">
        <f>SUM(G5:G15)</f>
        <v>0</v>
      </c>
    </row>
    <row r="17" spans="3:7" x14ac:dyDescent="0.2">
      <c r="F17" s="67"/>
    </row>
    <row r="19" spans="3:7" x14ac:dyDescent="0.2">
      <c r="C19" s="57"/>
      <c r="E19" s="58"/>
      <c r="F19" s="66"/>
      <c r="G19" s="55"/>
    </row>
    <row r="20" spans="3:7" x14ac:dyDescent="0.2">
      <c r="C20" s="57"/>
      <c r="E20" s="58"/>
      <c r="F20" s="66"/>
      <c r="G20" s="55"/>
    </row>
    <row r="21" spans="3:7" x14ac:dyDescent="0.2">
      <c r="C21" s="57"/>
      <c r="E21" s="58"/>
      <c r="F21" s="66"/>
      <c r="G21" s="55"/>
    </row>
    <row r="22" spans="3:7" x14ac:dyDescent="0.2">
      <c r="C22" s="57"/>
      <c r="E22" s="58"/>
      <c r="F22" s="66"/>
      <c r="G22" s="55"/>
    </row>
    <row r="23" spans="3:7" x14ac:dyDescent="0.2">
      <c r="C23" s="57"/>
      <c r="D23" s="56"/>
      <c r="E23" s="63"/>
      <c r="F23" s="66"/>
      <c r="G23" s="55"/>
    </row>
    <row r="24" spans="3:7" x14ac:dyDescent="0.2">
      <c r="C24" s="57"/>
      <c r="E24" s="58"/>
      <c r="F24" s="66"/>
      <c r="G24" s="55"/>
    </row>
    <row r="25" spans="3:7" x14ac:dyDescent="0.2">
      <c r="C25" s="59"/>
      <c r="E25" s="58"/>
      <c r="F25" s="66"/>
      <c r="G25" s="55"/>
    </row>
    <row r="26" spans="3:7" x14ac:dyDescent="0.2">
      <c r="C26" s="58"/>
      <c r="D26" s="56"/>
      <c r="E26" s="58"/>
      <c r="F26" s="66"/>
      <c r="G26" s="55"/>
    </row>
    <row r="27" spans="3:7" x14ac:dyDescent="0.2">
      <c r="C27" s="55"/>
      <c r="E27" s="58"/>
      <c r="F27" s="66"/>
      <c r="G27" s="55"/>
    </row>
    <row r="28" spans="3:7" x14ac:dyDescent="0.2">
      <c r="D28" s="56"/>
      <c r="E28" s="58"/>
      <c r="F28" s="66"/>
      <c r="G28" s="55"/>
    </row>
    <row r="29" spans="3:7" x14ac:dyDescent="0.2">
      <c r="C29" s="57"/>
      <c r="E29" s="58"/>
      <c r="F29" s="66"/>
      <c r="G29" s="55"/>
    </row>
    <row r="30" spans="3:7" x14ac:dyDescent="0.2">
      <c r="C30" s="55"/>
      <c r="E30" s="58"/>
      <c r="F30" s="66"/>
      <c r="G30" s="55"/>
    </row>
    <row r="31" spans="3:7" x14ac:dyDescent="0.2">
      <c r="C31" s="57"/>
      <c r="E31" s="58"/>
      <c r="F31" s="66"/>
      <c r="G31" s="55"/>
    </row>
    <row r="32" spans="3:7" x14ac:dyDescent="0.2">
      <c r="C32" s="57"/>
      <c r="E32" s="58"/>
      <c r="F32" s="66"/>
      <c r="G32" s="55"/>
    </row>
    <row r="33" spans="2:7" x14ac:dyDescent="0.2">
      <c r="C33" s="55"/>
      <c r="D33" s="56"/>
      <c r="E33" s="58"/>
      <c r="F33" s="66"/>
      <c r="G33" s="55"/>
    </row>
    <row r="34" spans="2:7" x14ac:dyDescent="0.2">
      <c r="C34" s="57"/>
      <c r="E34" s="58"/>
      <c r="F34" s="66"/>
      <c r="G34" s="55"/>
    </row>
    <row r="36" spans="2:7" x14ac:dyDescent="0.2">
      <c r="B36" s="40"/>
      <c r="D36" s="40"/>
      <c r="E36" s="40"/>
    </row>
    <row r="37" spans="2:7" x14ac:dyDescent="0.2">
      <c r="C37" s="57"/>
      <c r="E37" s="58"/>
      <c r="F37" s="66"/>
      <c r="G37" s="55"/>
    </row>
    <row r="38" spans="2:7" x14ac:dyDescent="0.2">
      <c r="B38" s="40"/>
      <c r="D38" s="40"/>
      <c r="E38" s="40"/>
    </row>
    <row r="39" spans="2:7" x14ac:dyDescent="0.2">
      <c r="B39" s="40"/>
      <c r="D39" s="40"/>
      <c r="E39" s="40"/>
    </row>
    <row r="40" spans="2:7" x14ac:dyDescent="0.2">
      <c r="B40" s="40"/>
      <c r="D40" s="40"/>
      <c r="E40" s="40"/>
    </row>
    <row r="41" spans="2:7" x14ac:dyDescent="0.2">
      <c r="B41" s="40"/>
      <c r="D41" s="40"/>
      <c r="E41" s="40"/>
    </row>
    <row r="42" spans="2:7" x14ac:dyDescent="0.2">
      <c r="D42" s="56"/>
      <c r="E42" s="58"/>
      <c r="F42" s="66"/>
      <c r="G42" s="55"/>
    </row>
  </sheetData>
  <pageMargins left="0.70866141732283472" right="0.70866141732283472" top="0.74803149606299213" bottom="0.74803149606299213" header="0.31496062992125984" footer="0.31496062992125984"/>
  <pageSetup paperSize="9" scale="90" fitToHeight="2" orientation="portrait" r:id="rId1"/>
  <headerFooter>
    <oddFooter>&amp;L&amp;A&amp;RStran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J111"/>
  <sheetViews>
    <sheetView view="pageBreakPreview" topLeftCell="B30" zoomScaleSheetLayoutView="100" workbookViewId="0">
      <selection activeCell="B49" sqref="B49:G49"/>
    </sheetView>
  </sheetViews>
  <sheetFormatPr defaultRowHeight="12.75" x14ac:dyDescent="0.2"/>
  <cols>
    <col min="1" max="1" width="1.83203125" style="40" hidden="1" customWidth="1"/>
    <col min="2" max="2" width="7.1640625" style="62" bestFit="1" customWidth="1"/>
    <col min="3" max="3" width="57.33203125" style="40" customWidth="1"/>
    <col min="4" max="4" width="6.6640625" style="54" customWidth="1"/>
    <col min="5" max="5" width="10.6640625" style="60" bestFit="1" customWidth="1"/>
    <col min="6" max="6" width="10.5" style="40" customWidth="1"/>
    <col min="7" max="7" width="15.1640625" style="40" customWidth="1"/>
    <col min="8" max="8" width="6.6640625" style="40" customWidth="1"/>
    <col min="9" max="9" width="18.5" style="40" customWidth="1"/>
    <col min="10" max="16384" width="9.33203125" style="40"/>
  </cols>
  <sheetData>
    <row r="1" spans="2:9" ht="18.75" customHeight="1" x14ac:dyDescent="0.2">
      <c r="B1" s="73" t="s">
        <v>105</v>
      </c>
      <c r="C1" s="139" t="s">
        <v>172</v>
      </c>
      <c r="D1" s="72"/>
      <c r="E1" s="72"/>
      <c r="F1" s="72"/>
      <c r="G1" s="72"/>
    </row>
    <row r="2" spans="2:9" x14ac:dyDescent="0.2">
      <c r="C2" s="140"/>
      <c r="D2" s="56"/>
      <c r="E2" s="58"/>
      <c r="F2" s="55"/>
    </row>
    <row r="3" spans="2:9" x14ac:dyDescent="0.2">
      <c r="B3" s="79" t="s">
        <v>10</v>
      </c>
      <c r="C3" s="92" t="s">
        <v>5</v>
      </c>
      <c r="D3" s="80"/>
      <c r="E3" s="81"/>
      <c r="F3" s="92"/>
      <c r="G3" s="141">
        <f>+G39</f>
        <v>0</v>
      </c>
    </row>
    <row r="4" spans="2:9" x14ac:dyDescent="0.2">
      <c r="B4" s="79" t="s">
        <v>11</v>
      </c>
      <c r="C4" s="92" t="s">
        <v>51</v>
      </c>
      <c r="D4" s="102"/>
      <c r="E4" s="81"/>
      <c r="F4" s="92"/>
      <c r="G4" s="141">
        <f>G42</f>
        <v>0</v>
      </c>
    </row>
    <row r="5" spans="2:9" x14ac:dyDescent="0.2">
      <c r="B5" s="79" t="s">
        <v>12</v>
      </c>
      <c r="C5" s="92" t="s">
        <v>7</v>
      </c>
      <c r="D5" s="80"/>
      <c r="E5" s="81"/>
      <c r="F5" s="92"/>
      <c r="G5" s="141">
        <f>+G61</f>
        <v>0</v>
      </c>
    </row>
    <row r="6" spans="2:9" x14ac:dyDescent="0.2">
      <c r="B6" s="79" t="s">
        <v>22</v>
      </c>
      <c r="C6" s="92" t="s">
        <v>8</v>
      </c>
      <c r="D6" s="80"/>
      <c r="E6" s="81"/>
      <c r="F6" s="92"/>
      <c r="G6" s="141">
        <f>+G80</f>
        <v>0</v>
      </c>
    </row>
    <row r="7" spans="2:9" x14ac:dyDescent="0.2">
      <c r="B7" s="79" t="s">
        <v>59</v>
      </c>
      <c r="C7" s="92" t="s">
        <v>107</v>
      </c>
      <c r="D7" s="80"/>
      <c r="E7" s="81"/>
      <c r="F7" s="92"/>
      <c r="G7" s="141">
        <f>+G88</f>
        <v>0</v>
      </c>
    </row>
    <row r="8" spans="2:9" x14ac:dyDescent="0.2">
      <c r="B8" s="79"/>
      <c r="C8" s="83" t="s">
        <v>0</v>
      </c>
      <c r="D8" s="65"/>
      <c r="E8" s="82"/>
      <c r="F8" s="91"/>
      <c r="G8" s="142">
        <f>SUM(G3:G7)</f>
        <v>0</v>
      </c>
      <c r="I8" s="55">
        <f>+G8/E$23</f>
        <v>0</v>
      </c>
    </row>
    <row r="9" spans="2:9" x14ac:dyDescent="0.2">
      <c r="C9" s="121"/>
      <c r="D9" s="122"/>
      <c r="E9" s="123"/>
      <c r="F9" s="120"/>
      <c r="G9" s="143"/>
    </row>
    <row r="10" spans="2:9" x14ac:dyDescent="0.2">
      <c r="B10" s="128" t="s">
        <v>116</v>
      </c>
      <c r="C10" s="124"/>
      <c r="D10" s="125"/>
      <c r="E10" s="126"/>
      <c r="F10" s="127"/>
      <c r="G10" s="144"/>
    </row>
    <row r="11" spans="2:9" x14ac:dyDescent="0.2">
      <c r="B11" s="161" t="s">
        <v>169</v>
      </c>
      <c r="C11" s="162"/>
      <c r="D11" s="162"/>
      <c r="E11" s="162"/>
      <c r="F11" s="162"/>
      <c r="G11" s="162"/>
    </row>
    <row r="12" spans="2:9" x14ac:dyDescent="0.2">
      <c r="B12" s="162"/>
      <c r="C12" s="162"/>
      <c r="D12" s="162"/>
      <c r="E12" s="162"/>
      <c r="F12" s="162"/>
      <c r="G12" s="162"/>
    </row>
    <row r="13" spans="2:9" x14ac:dyDescent="0.2">
      <c r="B13" s="162"/>
      <c r="C13" s="162"/>
      <c r="D13" s="162"/>
      <c r="E13" s="162"/>
      <c r="F13" s="162"/>
      <c r="G13" s="162"/>
    </row>
    <row r="14" spans="2:9" ht="95.25" customHeight="1" x14ac:dyDescent="0.2">
      <c r="B14" s="162"/>
      <c r="C14" s="162"/>
      <c r="D14" s="162"/>
      <c r="E14" s="162"/>
      <c r="F14" s="162"/>
      <c r="G14" s="162"/>
    </row>
    <row r="15" spans="2:9" ht="117.75" customHeight="1" x14ac:dyDescent="0.2">
      <c r="B15" s="161" t="s">
        <v>117</v>
      </c>
      <c r="C15" s="162"/>
      <c r="D15" s="162"/>
      <c r="E15" s="162"/>
      <c r="F15" s="162"/>
      <c r="G15" s="162"/>
    </row>
    <row r="16" spans="2:9" ht="64.5" customHeight="1" x14ac:dyDescent="0.2">
      <c r="B16" s="161" t="s">
        <v>118</v>
      </c>
      <c r="C16" s="162"/>
      <c r="D16" s="162"/>
      <c r="E16" s="162"/>
      <c r="F16" s="162"/>
      <c r="G16" s="162"/>
    </row>
    <row r="17" spans="2:7" ht="115.5" customHeight="1" x14ac:dyDescent="0.2">
      <c r="B17" s="161" t="s">
        <v>119</v>
      </c>
      <c r="C17" s="162"/>
      <c r="D17" s="162"/>
      <c r="E17" s="162"/>
      <c r="F17" s="162"/>
      <c r="G17" s="162"/>
    </row>
    <row r="18" spans="2:7" ht="37.5" customHeight="1" x14ac:dyDescent="0.2">
      <c r="B18" s="161" t="s">
        <v>120</v>
      </c>
      <c r="C18" s="162"/>
      <c r="D18" s="162"/>
      <c r="E18" s="162"/>
      <c r="F18" s="162"/>
      <c r="G18" s="162"/>
    </row>
    <row r="19" spans="2:7" x14ac:dyDescent="0.2">
      <c r="B19" s="145"/>
      <c r="C19" s="145"/>
      <c r="D19" s="145"/>
      <c r="E19" s="145"/>
      <c r="F19" s="145"/>
      <c r="G19" s="145"/>
    </row>
    <row r="20" spans="2:7" ht="25.5" x14ac:dyDescent="0.2">
      <c r="B20" s="129" t="s">
        <v>13</v>
      </c>
      <c r="C20" s="130" t="s">
        <v>14</v>
      </c>
      <c r="D20" s="129" t="s">
        <v>15</v>
      </c>
      <c r="E20" s="129" t="s">
        <v>16</v>
      </c>
      <c r="F20" s="129" t="s">
        <v>103</v>
      </c>
      <c r="G20" s="129" t="s">
        <v>104</v>
      </c>
    </row>
    <row r="21" spans="2:7" x14ac:dyDescent="0.2">
      <c r="B21" s="64" t="s">
        <v>10</v>
      </c>
      <c r="C21" s="91" t="s">
        <v>5</v>
      </c>
      <c r="D21" s="80"/>
      <c r="E21" s="81"/>
      <c r="F21" s="92"/>
      <c r="G21" s="92"/>
    </row>
    <row r="22" spans="2:7" x14ac:dyDescent="0.2">
      <c r="B22" s="79" t="s">
        <v>17</v>
      </c>
      <c r="C22" s="92" t="s">
        <v>40</v>
      </c>
      <c r="D22" s="80"/>
      <c r="E22" s="81"/>
      <c r="F22" s="92"/>
      <c r="G22" s="92"/>
    </row>
    <row r="23" spans="2:7" ht="51" x14ac:dyDescent="0.2">
      <c r="B23" s="79" t="s">
        <v>89</v>
      </c>
      <c r="C23" s="131" t="s">
        <v>33</v>
      </c>
      <c r="D23" s="132" t="s">
        <v>1</v>
      </c>
      <c r="E23" s="87">
        <v>90.9</v>
      </c>
      <c r="F23" s="88"/>
      <c r="G23" s="89">
        <f>+ROUND((E23*F23),2)</f>
        <v>0</v>
      </c>
    </row>
    <row r="24" spans="2:7" ht="38.25" x14ac:dyDescent="0.2">
      <c r="B24" s="79" t="s">
        <v>77</v>
      </c>
      <c r="C24" s="93" t="s">
        <v>34</v>
      </c>
      <c r="D24" s="132" t="s">
        <v>2</v>
      </c>
      <c r="E24" s="87">
        <v>6</v>
      </c>
      <c r="F24" s="88"/>
      <c r="G24" s="89">
        <f>+ROUND((E24*F24),2)</f>
        <v>0</v>
      </c>
    </row>
    <row r="25" spans="2:7" ht="63.75" x14ac:dyDescent="0.2">
      <c r="B25" s="79" t="s">
        <v>78</v>
      </c>
      <c r="C25" s="93" t="s">
        <v>98</v>
      </c>
      <c r="D25" s="80" t="s">
        <v>1</v>
      </c>
      <c r="E25" s="87">
        <f>+E23</f>
        <v>90.9</v>
      </c>
      <c r="F25" s="88"/>
      <c r="G25" s="89">
        <f>+ROUND((E25*F25),2)</f>
        <v>0</v>
      </c>
    </row>
    <row r="26" spans="2:7" ht="51" x14ac:dyDescent="0.2">
      <c r="B26" s="79" t="s">
        <v>79</v>
      </c>
      <c r="C26" s="94" t="s">
        <v>35</v>
      </c>
      <c r="D26" s="80" t="s">
        <v>1</v>
      </c>
      <c r="E26" s="87">
        <f>+E23</f>
        <v>90.9</v>
      </c>
      <c r="F26" s="88"/>
      <c r="G26" s="89">
        <f>+ROUND((E26*F26),2)</f>
        <v>0</v>
      </c>
    </row>
    <row r="27" spans="2:7" x14ac:dyDescent="0.2">
      <c r="B27" s="79" t="s">
        <v>20</v>
      </c>
      <c r="C27" s="133" t="s">
        <v>42</v>
      </c>
      <c r="D27" s="80"/>
      <c r="E27" s="87"/>
      <c r="F27" s="88"/>
      <c r="G27" s="89"/>
    </row>
    <row r="28" spans="2:7" ht="38.25" x14ac:dyDescent="0.2">
      <c r="B28" s="79" t="s">
        <v>36</v>
      </c>
      <c r="C28" s="134" t="s">
        <v>44</v>
      </c>
      <c r="D28" s="135" t="s">
        <v>1</v>
      </c>
      <c r="E28" s="136">
        <f>+E23</f>
        <v>90.9</v>
      </c>
      <c r="F28" s="88"/>
      <c r="G28" s="89">
        <f t="shared" ref="G28:G31" si="0">E28*F28</f>
        <v>0</v>
      </c>
    </row>
    <row r="29" spans="2:7" ht="63.75" x14ac:dyDescent="0.2">
      <c r="B29" s="79" t="s">
        <v>37</v>
      </c>
      <c r="C29" s="134" t="s">
        <v>69</v>
      </c>
      <c r="D29" s="135" t="s">
        <v>1</v>
      </c>
      <c r="E29" s="136">
        <f>E23</f>
        <v>90.9</v>
      </c>
      <c r="F29" s="88"/>
      <c r="G29" s="89">
        <f t="shared" si="0"/>
        <v>0</v>
      </c>
    </row>
    <row r="30" spans="2:7" ht="63.75" x14ac:dyDescent="0.2">
      <c r="B30" s="79" t="s">
        <v>38</v>
      </c>
      <c r="C30" s="137" t="s">
        <v>46</v>
      </c>
      <c r="D30" s="135" t="s">
        <v>18</v>
      </c>
      <c r="E30" s="136">
        <v>7</v>
      </c>
      <c r="F30" s="88"/>
      <c r="G30" s="89">
        <f t="shared" si="0"/>
        <v>0</v>
      </c>
    </row>
    <row r="31" spans="2:7" ht="38.25" x14ac:dyDescent="0.2">
      <c r="B31" s="79" t="s">
        <v>39</v>
      </c>
      <c r="C31" s="86" t="s">
        <v>90</v>
      </c>
      <c r="D31" s="80" t="s">
        <v>24</v>
      </c>
      <c r="E31" s="87">
        <v>7</v>
      </c>
      <c r="F31" s="88"/>
      <c r="G31" s="89">
        <f t="shared" si="0"/>
        <v>0</v>
      </c>
    </row>
    <row r="32" spans="2:7" ht="25.5" x14ac:dyDescent="0.2">
      <c r="B32" s="151" t="s">
        <v>185</v>
      </c>
      <c r="C32" s="86" t="s">
        <v>184</v>
      </c>
      <c r="D32" s="135" t="s">
        <v>1</v>
      </c>
      <c r="E32" s="87">
        <v>10</v>
      </c>
      <c r="F32" s="88"/>
      <c r="G32" s="89">
        <f>E32*F32</f>
        <v>0</v>
      </c>
    </row>
    <row r="33" spans="2:10" x14ac:dyDescent="0.2">
      <c r="B33" s="79"/>
      <c r="C33" s="86"/>
      <c r="D33" s="80"/>
      <c r="E33" s="87"/>
      <c r="F33" s="88"/>
      <c r="G33" s="89"/>
    </row>
    <row r="34" spans="2:10" x14ac:dyDescent="0.2">
      <c r="B34" s="79" t="s">
        <v>41</v>
      </c>
      <c r="C34" s="86" t="s">
        <v>47</v>
      </c>
      <c r="D34" s="80"/>
      <c r="E34" s="87"/>
      <c r="F34" s="88"/>
      <c r="G34" s="89"/>
    </row>
    <row r="35" spans="2:10" ht="25.5" x14ac:dyDescent="0.2">
      <c r="B35" s="79" t="s">
        <v>43</v>
      </c>
      <c r="C35" s="134" t="s">
        <v>48</v>
      </c>
      <c r="D35" s="135" t="s">
        <v>9</v>
      </c>
      <c r="E35" s="136">
        <v>10</v>
      </c>
      <c r="F35" s="88"/>
      <c r="G35" s="89">
        <f>E35*F35</f>
        <v>0</v>
      </c>
    </row>
    <row r="36" spans="2:10" ht="38.25" x14ac:dyDescent="0.2">
      <c r="B36" s="79" t="s">
        <v>45</v>
      </c>
      <c r="C36" s="134" t="s">
        <v>49</v>
      </c>
      <c r="D36" s="135" t="s">
        <v>9</v>
      </c>
      <c r="E36" s="136">
        <v>5</v>
      </c>
      <c r="F36" s="88"/>
      <c r="G36" s="89">
        <f>E36*F36</f>
        <v>0</v>
      </c>
    </row>
    <row r="37" spans="2:10" ht="38.25" x14ac:dyDescent="0.2">
      <c r="B37" s="79" t="s">
        <v>91</v>
      </c>
      <c r="C37" s="86" t="s">
        <v>50</v>
      </c>
      <c r="D37" s="135" t="s">
        <v>9</v>
      </c>
      <c r="E37" s="136">
        <v>2</v>
      </c>
      <c r="F37" s="88"/>
      <c r="G37" s="89">
        <f>E37*F37</f>
        <v>0</v>
      </c>
    </row>
    <row r="38" spans="2:10" ht="38.25" x14ac:dyDescent="0.2">
      <c r="B38" s="79" t="s">
        <v>163</v>
      </c>
      <c r="C38" s="86" t="s">
        <v>19</v>
      </c>
      <c r="D38" s="80"/>
      <c r="E38" s="87"/>
      <c r="F38" s="88"/>
      <c r="G38" s="89">
        <f>+ROUND((SUM(G23:G37)*0.1),-1)</f>
        <v>0</v>
      </c>
    </row>
    <row r="39" spans="2:10" x14ac:dyDescent="0.2">
      <c r="B39" s="79"/>
      <c r="C39" s="91" t="s">
        <v>6</v>
      </c>
      <c r="D39" s="80"/>
      <c r="E39" s="87"/>
      <c r="F39" s="88"/>
      <c r="G39" s="90">
        <f>SUM(G23:G38)</f>
        <v>0</v>
      </c>
    </row>
    <row r="40" spans="2:10" x14ac:dyDescent="0.2">
      <c r="B40" s="64" t="s">
        <v>11</v>
      </c>
      <c r="C40" s="91" t="s">
        <v>51</v>
      </c>
      <c r="D40" s="80"/>
      <c r="E40" s="81"/>
      <c r="F40" s="92"/>
      <c r="G40" s="92"/>
    </row>
    <row r="41" spans="2:10" x14ac:dyDescent="0.2">
      <c r="B41" s="64"/>
      <c r="C41" s="94" t="s">
        <v>177</v>
      </c>
      <c r="D41" s="80"/>
      <c r="E41" s="81"/>
      <c r="F41" s="92"/>
      <c r="G41" s="92"/>
    </row>
    <row r="42" spans="2:10" x14ac:dyDescent="0.2">
      <c r="B42" s="79"/>
      <c r="C42" s="91" t="s">
        <v>106</v>
      </c>
      <c r="D42" s="80"/>
      <c r="E42" s="87"/>
      <c r="F42" s="88"/>
      <c r="G42" s="90"/>
    </row>
    <row r="43" spans="2:10" x14ac:dyDescent="0.2">
      <c r="B43" s="64" t="s">
        <v>12</v>
      </c>
      <c r="C43" s="91" t="s">
        <v>7</v>
      </c>
      <c r="D43" s="80"/>
      <c r="E43" s="87"/>
      <c r="F43" s="88"/>
      <c r="G43" s="89"/>
    </row>
    <row r="44" spans="2:10" ht="76.5" x14ac:dyDescent="0.2">
      <c r="B44" s="64"/>
      <c r="C44" s="94" t="s">
        <v>123</v>
      </c>
      <c r="D44" s="80"/>
      <c r="E44" s="87"/>
      <c r="F44" s="88"/>
      <c r="G44" s="89"/>
    </row>
    <row r="45" spans="2:10" x14ac:dyDescent="0.2">
      <c r="B45" s="79" t="s">
        <v>52</v>
      </c>
      <c r="C45" s="86" t="s">
        <v>21</v>
      </c>
      <c r="D45" s="80"/>
      <c r="E45" s="87"/>
      <c r="F45" s="88"/>
      <c r="G45" s="89"/>
    </row>
    <row r="46" spans="2:10" ht="25.5" x14ac:dyDescent="0.2">
      <c r="B46" s="79" t="s">
        <v>121</v>
      </c>
      <c r="C46" s="86" t="s">
        <v>186</v>
      </c>
      <c r="D46" s="80" t="s">
        <v>4</v>
      </c>
      <c r="E46" s="87">
        <v>60</v>
      </c>
      <c r="F46" s="88"/>
      <c r="G46" s="89">
        <f t="shared" ref="G46:G56" si="1">+ROUND((E46*F46),2)</f>
        <v>0</v>
      </c>
      <c r="J46" s="55"/>
    </row>
    <row r="47" spans="2:10" ht="25.5" x14ac:dyDescent="0.2">
      <c r="B47" s="79" t="s">
        <v>110</v>
      </c>
      <c r="C47" s="86" t="s">
        <v>178</v>
      </c>
      <c r="D47" s="80" t="s">
        <v>4</v>
      </c>
      <c r="E47" s="87">
        <v>6</v>
      </c>
      <c r="F47" s="88"/>
      <c r="G47" s="89">
        <f t="shared" si="1"/>
        <v>0</v>
      </c>
    </row>
    <row r="48" spans="2:10" ht="25.5" x14ac:dyDescent="0.2">
      <c r="B48" s="79" t="s">
        <v>137</v>
      </c>
      <c r="C48" s="86" t="s">
        <v>102</v>
      </c>
      <c r="D48" s="80" t="s">
        <v>9</v>
      </c>
      <c r="E48" s="87">
        <v>2</v>
      </c>
      <c r="F48" s="88"/>
      <c r="G48" s="89">
        <f t="shared" si="1"/>
        <v>0</v>
      </c>
    </row>
    <row r="49" spans="2:9" ht="25.5" x14ac:dyDescent="0.2">
      <c r="B49" s="151" t="s">
        <v>187</v>
      </c>
      <c r="C49" s="86" t="s">
        <v>188</v>
      </c>
      <c r="D49" s="80" t="s">
        <v>3</v>
      </c>
      <c r="E49" s="87">
        <v>100</v>
      </c>
      <c r="F49" s="88"/>
      <c r="G49" s="89">
        <f t="shared" si="1"/>
        <v>0</v>
      </c>
    </row>
    <row r="50" spans="2:9" x14ac:dyDescent="0.2">
      <c r="B50" s="79" t="s">
        <v>138</v>
      </c>
      <c r="C50" s="86" t="s">
        <v>54</v>
      </c>
      <c r="D50" s="80"/>
      <c r="E50" s="87"/>
      <c r="F50" s="88"/>
      <c r="G50" s="89"/>
    </row>
    <row r="51" spans="2:9" ht="25.5" x14ac:dyDescent="0.2">
      <c r="B51" s="79" t="s">
        <v>122</v>
      </c>
      <c r="C51" s="86" t="s">
        <v>55</v>
      </c>
      <c r="D51" s="80" t="s">
        <v>3</v>
      </c>
      <c r="E51" s="87">
        <v>54.5</v>
      </c>
      <c r="F51" s="88"/>
      <c r="G51" s="89">
        <f t="shared" si="1"/>
        <v>0</v>
      </c>
    </row>
    <row r="52" spans="2:9" ht="76.5" x14ac:dyDescent="0.2">
      <c r="B52" s="79" t="s">
        <v>139</v>
      </c>
      <c r="C52" s="86" t="s">
        <v>56</v>
      </c>
      <c r="D52" s="80" t="s">
        <v>4</v>
      </c>
      <c r="E52" s="87">
        <v>5.5</v>
      </c>
      <c r="F52" s="88"/>
      <c r="G52" s="89">
        <f t="shared" si="1"/>
        <v>0</v>
      </c>
    </row>
    <row r="53" spans="2:9" ht="63.75" x14ac:dyDescent="0.2">
      <c r="B53" s="79" t="s">
        <v>140</v>
      </c>
      <c r="C53" s="86" t="s">
        <v>57</v>
      </c>
      <c r="D53" s="80" t="s">
        <v>4</v>
      </c>
      <c r="E53" s="87">
        <v>30.5</v>
      </c>
      <c r="F53" s="88"/>
      <c r="G53" s="89">
        <f t="shared" si="1"/>
        <v>0</v>
      </c>
    </row>
    <row r="54" spans="2:9" ht="51" x14ac:dyDescent="0.2">
      <c r="B54" s="79" t="s">
        <v>141</v>
      </c>
      <c r="C54" s="86" t="s">
        <v>115</v>
      </c>
      <c r="D54" s="80" t="s">
        <v>3</v>
      </c>
      <c r="E54" s="87">
        <f>4*E23</f>
        <v>363.6</v>
      </c>
      <c r="F54" s="88"/>
      <c r="G54" s="89">
        <f t="shared" si="1"/>
        <v>0</v>
      </c>
    </row>
    <row r="55" spans="2:9" ht="63.75" x14ac:dyDescent="0.2">
      <c r="B55" s="79" t="s">
        <v>142</v>
      </c>
      <c r="C55" s="86" t="s">
        <v>133</v>
      </c>
      <c r="D55" s="80" t="s">
        <v>4</v>
      </c>
      <c r="E55" s="146">
        <v>0.55000000000000004</v>
      </c>
      <c r="F55" s="88"/>
      <c r="G55" s="89">
        <f t="shared" si="1"/>
        <v>0</v>
      </c>
      <c r="I55" s="55">
        <f>E55+E56</f>
        <v>27.75</v>
      </c>
    </row>
    <row r="56" spans="2:9" ht="63.75" x14ac:dyDescent="0.2">
      <c r="B56" s="79" t="s">
        <v>143</v>
      </c>
      <c r="C56" s="86" t="s">
        <v>132</v>
      </c>
      <c r="D56" s="80" t="s">
        <v>4</v>
      </c>
      <c r="E56" s="146">
        <v>27.2</v>
      </c>
      <c r="F56" s="88"/>
      <c r="G56" s="89">
        <f t="shared" si="1"/>
        <v>0</v>
      </c>
    </row>
    <row r="57" spans="2:9" x14ac:dyDescent="0.2">
      <c r="B57" s="79" t="s">
        <v>144</v>
      </c>
      <c r="C57" s="86" t="s">
        <v>94</v>
      </c>
      <c r="D57" s="80"/>
      <c r="E57" s="146"/>
      <c r="F57" s="88"/>
      <c r="G57" s="89"/>
    </row>
    <row r="58" spans="2:9" ht="25.5" x14ac:dyDescent="0.2">
      <c r="B58" s="79" t="s">
        <v>145</v>
      </c>
      <c r="C58" s="86" t="s">
        <v>95</v>
      </c>
      <c r="D58" s="80" t="s">
        <v>4</v>
      </c>
      <c r="E58" s="146">
        <v>38.4</v>
      </c>
      <c r="F58" s="88"/>
      <c r="G58" s="89">
        <f t="shared" ref="G58:G59" si="2">+ROUND((E58*F58),2)</f>
        <v>0</v>
      </c>
      <c r="I58" s="55"/>
    </row>
    <row r="59" spans="2:9" ht="25.5" x14ac:dyDescent="0.2">
      <c r="B59" s="79" t="s">
        <v>146</v>
      </c>
      <c r="C59" s="86" t="s">
        <v>99</v>
      </c>
      <c r="D59" s="80" t="s">
        <v>4</v>
      </c>
      <c r="E59" s="146">
        <f>E56</f>
        <v>27.2</v>
      </c>
      <c r="F59" s="88"/>
      <c r="G59" s="89">
        <f t="shared" si="2"/>
        <v>0</v>
      </c>
      <c r="I59" s="55">
        <f>E59+E58</f>
        <v>65.599999999999994</v>
      </c>
    </row>
    <row r="60" spans="2:9" ht="38.25" x14ac:dyDescent="0.2">
      <c r="B60" s="79" t="s">
        <v>147</v>
      </c>
      <c r="C60" s="86" t="s">
        <v>19</v>
      </c>
      <c r="D60" s="80"/>
      <c r="E60" s="146"/>
      <c r="F60" s="88"/>
      <c r="G60" s="89">
        <f>+ROUND((SUM(G46:G59)*0.1),-1)</f>
        <v>0</v>
      </c>
    </row>
    <row r="61" spans="2:9" x14ac:dyDescent="0.2">
      <c r="B61" s="79"/>
      <c r="C61" s="91" t="s">
        <v>58</v>
      </c>
      <c r="D61" s="80"/>
      <c r="E61" s="146"/>
      <c r="F61" s="88"/>
      <c r="G61" s="90">
        <f>SUM(G46:G60)</f>
        <v>0</v>
      </c>
    </row>
    <row r="62" spans="2:9" x14ac:dyDescent="0.2">
      <c r="B62" s="79"/>
      <c r="C62" s="91"/>
      <c r="D62" s="80"/>
      <c r="E62" s="146"/>
      <c r="F62" s="88"/>
      <c r="G62" s="90"/>
    </row>
    <row r="63" spans="2:9" x14ac:dyDescent="0.2">
      <c r="B63" s="64" t="s">
        <v>22</v>
      </c>
      <c r="C63" s="91" t="s">
        <v>8</v>
      </c>
      <c r="D63" s="80"/>
      <c r="E63" s="87"/>
      <c r="F63" s="88"/>
      <c r="G63" s="89"/>
    </row>
    <row r="64" spans="2:9" ht="51" x14ac:dyDescent="0.2">
      <c r="B64" s="79" t="s">
        <v>53</v>
      </c>
      <c r="C64" s="86" t="s">
        <v>189</v>
      </c>
      <c r="D64" s="80" t="s">
        <v>1</v>
      </c>
      <c r="E64" s="87">
        <v>90.9</v>
      </c>
      <c r="F64" s="88"/>
      <c r="G64" s="89">
        <f t="shared" ref="G64" si="3">+ROUND((E64*F64),2)</f>
        <v>0</v>
      </c>
    </row>
    <row r="65" spans="2:7" x14ac:dyDescent="0.2">
      <c r="B65" s="79" t="s">
        <v>25</v>
      </c>
      <c r="C65" s="86" t="s">
        <v>60</v>
      </c>
      <c r="D65" s="80"/>
      <c r="E65" s="87"/>
      <c r="F65" s="88"/>
      <c r="G65" s="89"/>
    </row>
    <row r="66" spans="2:7" ht="102" x14ac:dyDescent="0.2">
      <c r="B66" s="79" t="s">
        <v>148</v>
      </c>
      <c r="C66" s="86" t="s">
        <v>182</v>
      </c>
      <c r="D66" s="80" t="s">
        <v>18</v>
      </c>
      <c r="E66" s="87">
        <v>5</v>
      </c>
      <c r="F66" s="88"/>
      <c r="G66" s="89">
        <f t="shared" ref="G66:G67" si="4">+ROUND((E66*F66),2)</f>
        <v>0</v>
      </c>
    </row>
    <row r="67" spans="2:7" ht="118.5" customHeight="1" x14ac:dyDescent="0.2">
      <c r="B67" s="79" t="s">
        <v>136</v>
      </c>
      <c r="C67" s="86" t="s">
        <v>134</v>
      </c>
      <c r="D67" s="80" t="s">
        <v>18</v>
      </c>
      <c r="E67" s="87">
        <v>5</v>
      </c>
      <c r="F67" s="88"/>
      <c r="G67" s="89">
        <f t="shared" si="4"/>
        <v>0</v>
      </c>
    </row>
    <row r="68" spans="2:7" x14ac:dyDescent="0.2">
      <c r="B68" s="79" t="s">
        <v>92</v>
      </c>
      <c r="C68" s="86" t="s">
        <v>101</v>
      </c>
      <c r="D68" s="80"/>
      <c r="E68" s="87"/>
      <c r="F68" s="88"/>
      <c r="G68" s="89"/>
    </row>
    <row r="69" spans="2:7" ht="46.5" customHeight="1" x14ac:dyDescent="0.2">
      <c r="B69" s="79" t="s">
        <v>93</v>
      </c>
      <c r="C69" s="86" t="s">
        <v>149</v>
      </c>
      <c r="D69" s="80" t="s">
        <v>18</v>
      </c>
      <c r="E69" s="87">
        <v>1</v>
      </c>
      <c r="F69" s="88"/>
      <c r="G69" s="89">
        <f>+ROUND((E69*F69),2)</f>
        <v>0</v>
      </c>
    </row>
    <row r="70" spans="2:7" ht="33" customHeight="1" x14ac:dyDescent="0.2">
      <c r="B70" s="79"/>
      <c r="C70" s="86" t="s">
        <v>128</v>
      </c>
      <c r="D70" s="80"/>
      <c r="E70" s="87"/>
      <c r="F70" s="88"/>
      <c r="G70" s="89"/>
    </row>
    <row r="71" spans="2:7" ht="54.75" customHeight="1" x14ac:dyDescent="0.2">
      <c r="B71" s="79" t="s">
        <v>96</v>
      </c>
      <c r="C71" s="86" t="s">
        <v>183</v>
      </c>
      <c r="D71" s="80" t="s">
        <v>18</v>
      </c>
      <c r="E71" s="87">
        <v>7</v>
      </c>
      <c r="F71" s="88"/>
      <c r="G71" s="89">
        <f t="shared" ref="G71" si="5">+ROUND((E71*F71),2)</f>
        <v>0</v>
      </c>
    </row>
    <row r="72" spans="2:7" x14ac:dyDescent="0.2">
      <c r="B72" s="79" t="s">
        <v>150</v>
      </c>
      <c r="C72" s="86" t="s">
        <v>62</v>
      </c>
      <c r="D72" s="80"/>
      <c r="E72" s="87"/>
      <c r="F72" s="88"/>
      <c r="G72" s="89"/>
    </row>
    <row r="73" spans="2:7" x14ac:dyDescent="0.2">
      <c r="B73" s="79" t="s">
        <v>97</v>
      </c>
      <c r="C73" s="86" t="s">
        <v>61</v>
      </c>
      <c r="D73" s="80" t="s">
        <v>1</v>
      </c>
      <c r="E73" s="87">
        <v>90.9</v>
      </c>
      <c r="F73" s="88"/>
      <c r="G73" s="89">
        <f t="shared" ref="G73:G77" si="6">+ROUND((E73*F73),2)</f>
        <v>0</v>
      </c>
    </row>
    <row r="74" spans="2:7" ht="38.25" x14ac:dyDescent="0.2">
      <c r="B74" s="79" t="s">
        <v>151</v>
      </c>
      <c r="C74" s="86" t="s">
        <v>63</v>
      </c>
      <c r="D74" s="80" t="s">
        <v>1</v>
      </c>
      <c r="E74" s="87">
        <f>+E73</f>
        <v>90.9</v>
      </c>
      <c r="F74" s="88"/>
      <c r="G74" s="89">
        <f t="shared" si="6"/>
        <v>0</v>
      </c>
    </row>
    <row r="75" spans="2:7" ht="51" x14ac:dyDescent="0.2">
      <c r="B75" s="79" t="s">
        <v>152</v>
      </c>
      <c r="C75" s="86" t="s">
        <v>64</v>
      </c>
      <c r="D75" s="80" t="s">
        <v>1</v>
      </c>
      <c r="E75" s="87">
        <f>+E74</f>
        <v>90.9</v>
      </c>
      <c r="F75" s="88"/>
      <c r="G75" s="89">
        <f t="shared" si="6"/>
        <v>0</v>
      </c>
    </row>
    <row r="76" spans="2:7" x14ac:dyDescent="0.2">
      <c r="B76" s="79" t="s">
        <v>153</v>
      </c>
      <c r="C76" s="86" t="s">
        <v>65</v>
      </c>
      <c r="D76" s="80"/>
      <c r="E76" s="87"/>
      <c r="F76" s="88"/>
      <c r="G76" s="89"/>
    </row>
    <row r="77" spans="2:7" ht="25.5" x14ac:dyDescent="0.2">
      <c r="B77" s="79" t="s">
        <v>154</v>
      </c>
      <c r="C77" s="86" t="s">
        <v>66</v>
      </c>
      <c r="D77" s="80" t="s">
        <v>18</v>
      </c>
      <c r="E77" s="87">
        <v>2</v>
      </c>
      <c r="F77" s="88"/>
      <c r="G77" s="89">
        <f t="shared" si="6"/>
        <v>0</v>
      </c>
    </row>
    <row r="78" spans="2:7" ht="38.25" x14ac:dyDescent="0.2">
      <c r="B78" s="79" t="s">
        <v>155</v>
      </c>
      <c r="C78" s="86" t="s">
        <v>67</v>
      </c>
      <c r="D78" s="80" t="s">
        <v>18</v>
      </c>
      <c r="E78" s="87">
        <v>3</v>
      </c>
      <c r="F78" s="88"/>
      <c r="G78" s="89">
        <f t="shared" ref="G78" si="7">+ROUND((E78*F78),2)</f>
        <v>0</v>
      </c>
    </row>
    <row r="79" spans="2:7" ht="38.25" x14ac:dyDescent="0.2">
      <c r="B79" s="79" t="s">
        <v>156</v>
      </c>
      <c r="C79" s="86" t="s">
        <v>19</v>
      </c>
      <c r="D79" s="80"/>
      <c r="E79" s="87"/>
      <c r="F79" s="88"/>
      <c r="G79" s="89">
        <f>+ROUND((SUM(G64:G78)*0.1),-1)</f>
        <v>0</v>
      </c>
    </row>
    <row r="80" spans="2:7" x14ac:dyDescent="0.2">
      <c r="B80" s="79"/>
      <c r="C80" s="91" t="s">
        <v>68</v>
      </c>
      <c r="D80" s="80"/>
      <c r="E80" s="87"/>
      <c r="F80" s="88"/>
      <c r="G80" s="90">
        <f>SUM(G64:G79)</f>
        <v>0</v>
      </c>
    </row>
    <row r="81" spans="2:7" x14ac:dyDescent="0.2">
      <c r="B81" s="64" t="s">
        <v>157</v>
      </c>
      <c r="C81" s="91" t="s">
        <v>131</v>
      </c>
      <c r="D81" s="80"/>
      <c r="E81" s="87"/>
      <c r="F81" s="88"/>
      <c r="G81" s="89"/>
    </row>
    <row r="82" spans="2:7" ht="30.75" customHeight="1" x14ac:dyDescent="0.2">
      <c r="B82" s="64"/>
      <c r="C82" s="158"/>
      <c r="D82" s="159"/>
      <c r="E82" s="159"/>
      <c r="F82" s="159"/>
      <c r="G82" s="160"/>
    </row>
    <row r="83" spans="2:7" ht="291" customHeight="1" x14ac:dyDescent="0.2">
      <c r="B83" s="79" t="s">
        <v>158</v>
      </c>
      <c r="C83" s="86" t="s">
        <v>130</v>
      </c>
      <c r="D83" s="80" t="s">
        <v>1</v>
      </c>
      <c r="E83" s="87">
        <v>35</v>
      </c>
      <c r="F83" s="88"/>
      <c r="G83" s="89">
        <f>+ROUND((E83*F83),2)</f>
        <v>0</v>
      </c>
    </row>
    <row r="84" spans="2:7" ht="108" customHeight="1" x14ac:dyDescent="0.2">
      <c r="B84" s="79" t="s">
        <v>159</v>
      </c>
      <c r="C84" s="86" t="s">
        <v>179</v>
      </c>
      <c r="D84" s="80" t="s">
        <v>18</v>
      </c>
      <c r="E84" s="87">
        <v>7</v>
      </c>
      <c r="F84" s="88"/>
      <c r="G84" s="89">
        <f t="shared" ref="G84" si="8">+ROUND((E84*F84),2)</f>
        <v>0</v>
      </c>
    </row>
    <row r="85" spans="2:7" ht="47.25" customHeight="1" x14ac:dyDescent="0.2">
      <c r="B85" s="79" t="s">
        <v>160</v>
      </c>
      <c r="C85" s="93" t="s">
        <v>135</v>
      </c>
      <c r="D85" s="132" t="s">
        <v>2</v>
      </c>
      <c r="E85" s="89">
        <v>7</v>
      </c>
      <c r="F85" s="88"/>
      <c r="G85" s="89">
        <f>+ROUND((E85*F85),2)</f>
        <v>0</v>
      </c>
    </row>
    <row r="86" spans="2:7" ht="59.25" customHeight="1" x14ac:dyDescent="0.2">
      <c r="B86" s="79" t="s">
        <v>161</v>
      </c>
      <c r="C86" s="93" t="s">
        <v>129</v>
      </c>
      <c r="D86" s="132" t="s">
        <v>1</v>
      </c>
      <c r="E86" s="89">
        <f>E83</f>
        <v>35</v>
      </c>
      <c r="F86" s="88"/>
      <c r="G86" s="89">
        <f t="shared" ref="G86" si="9">+ROUND((E86*F86),2)</f>
        <v>0</v>
      </c>
    </row>
    <row r="87" spans="2:7" ht="38.25" x14ac:dyDescent="0.2">
      <c r="B87" s="79" t="s">
        <v>162</v>
      </c>
      <c r="C87" s="86" t="s">
        <v>19</v>
      </c>
      <c r="D87" s="80"/>
      <c r="E87" s="87"/>
      <c r="F87" s="88"/>
      <c r="G87" s="89">
        <f>+ROUND((SUM(G83:G86)*0.1),-1)</f>
        <v>0</v>
      </c>
    </row>
    <row r="88" spans="2:7" x14ac:dyDescent="0.2">
      <c r="B88" s="79"/>
      <c r="C88" s="91" t="s">
        <v>70</v>
      </c>
      <c r="D88" s="80"/>
      <c r="E88" s="87"/>
      <c r="F88" s="88"/>
      <c r="G88" s="90">
        <f>SUM(G83:G87)</f>
        <v>0</v>
      </c>
    </row>
    <row r="89" spans="2:7" x14ac:dyDescent="0.2">
      <c r="C89" s="57"/>
      <c r="E89" s="58"/>
      <c r="F89" s="66"/>
      <c r="G89" s="55"/>
    </row>
    <row r="90" spans="2:7" x14ac:dyDescent="0.2">
      <c r="C90" s="57"/>
      <c r="E90" s="58"/>
      <c r="F90" s="66"/>
      <c r="G90" s="55"/>
    </row>
    <row r="91" spans="2:7" x14ac:dyDescent="0.2">
      <c r="C91" s="57"/>
      <c r="E91" s="58"/>
      <c r="F91" s="66"/>
      <c r="G91" s="55"/>
    </row>
    <row r="92" spans="2:7" x14ac:dyDescent="0.2">
      <c r="C92" s="57"/>
      <c r="D92" s="56"/>
      <c r="E92" s="63"/>
      <c r="F92" s="66"/>
      <c r="G92" s="55"/>
    </row>
    <row r="93" spans="2:7" x14ac:dyDescent="0.2">
      <c r="C93" s="57"/>
      <c r="E93" s="58"/>
      <c r="F93" s="66"/>
      <c r="G93" s="55"/>
    </row>
    <row r="94" spans="2:7" x14ac:dyDescent="0.2">
      <c r="C94" s="59"/>
      <c r="E94" s="58"/>
      <c r="F94" s="66"/>
      <c r="G94" s="55"/>
    </row>
    <row r="95" spans="2:7" x14ac:dyDescent="0.2">
      <c r="C95" s="58"/>
      <c r="D95" s="56"/>
      <c r="E95" s="58"/>
      <c r="F95" s="66"/>
      <c r="G95" s="55"/>
    </row>
    <row r="96" spans="2:7" x14ac:dyDescent="0.2">
      <c r="C96" s="55"/>
      <c r="E96" s="58"/>
      <c r="F96" s="66"/>
      <c r="G96" s="55"/>
    </row>
    <row r="97" spans="2:7" x14ac:dyDescent="0.2">
      <c r="D97" s="56"/>
      <c r="E97" s="58"/>
      <c r="F97" s="66"/>
      <c r="G97" s="55"/>
    </row>
    <row r="98" spans="2:7" x14ac:dyDescent="0.2">
      <c r="C98" s="57"/>
      <c r="E98" s="58"/>
      <c r="F98" s="66"/>
      <c r="G98" s="55"/>
    </row>
    <row r="99" spans="2:7" x14ac:dyDescent="0.2">
      <c r="C99" s="55"/>
      <c r="E99" s="58"/>
      <c r="F99" s="66"/>
      <c r="G99" s="55"/>
    </row>
    <row r="100" spans="2:7" x14ac:dyDescent="0.2">
      <c r="C100" s="57"/>
      <c r="E100" s="58"/>
      <c r="F100" s="66"/>
      <c r="G100" s="55"/>
    </row>
    <row r="101" spans="2:7" x14ac:dyDescent="0.2">
      <c r="C101" s="57"/>
      <c r="E101" s="58"/>
      <c r="F101" s="66"/>
      <c r="G101" s="55"/>
    </row>
    <row r="102" spans="2:7" x14ac:dyDescent="0.2">
      <c r="C102" s="55"/>
      <c r="D102" s="56"/>
      <c r="E102" s="58"/>
      <c r="F102" s="66"/>
      <c r="G102" s="55"/>
    </row>
    <row r="103" spans="2:7" x14ac:dyDescent="0.2">
      <c r="C103" s="57"/>
      <c r="E103" s="58"/>
      <c r="F103" s="66"/>
      <c r="G103" s="55"/>
    </row>
    <row r="105" spans="2:7" x14ac:dyDescent="0.2">
      <c r="B105" s="40"/>
      <c r="D105" s="40"/>
      <c r="E105" s="40"/>
    </row>
    <row r="106" spans="2:7" x14ac:dyDescent="0.2">
      <c r="C106" s="57"/>
      <c r="E106" s="58"/>
      <c r="F106" s="66"/>
      <c r="G106" s="55"/>
    </row>
    <row r="107" spans="2:7" x14ac:dyDescent="0.2">
      <c r="B107" s="40"/>
      <c r="D107" s="40"/>
      <c r="E107" s="40"/>
    </row>
    <row r="108" spans="2:7" x14ac:dyDescent="0.2">
      <c r="B108" s="40"/>
      <c r="D108" s="40"/>
      <c r="E108" s="40"/>
    </row>
    <row r="109" spans="2:7" x14ac:dyDescent="0.2">
      <c r="B109" s="40"/>
      <c r="D109" s="40"/>
      <c r="E109" s="40"/>
    </row>
    <row r="110" spans="2:7" x14ac:dyDescent="0.2">
      <c r="B110" s="40"/>
      <c r="D110" s="40"/>
      <c r="E110" s="40"/>
    </row>
    <row r="111" spans="2:7" x14ac:dyDescent="0.2">
      <c r="D111" s="56"/>
      <c r="E111" s="58"/>
      <c r="F111" s="66"/>
      <c r="G111" s="55"/>
    </row>
  </sheetData>
  <mergeCells count="6">
    <mergeCell ref="C82:G82"/>
    <mergeCell ref="B11:G14"/>
    <mergeCell ref="B15:G15"/>
    <mergeCell ref="B16:G16"/>
    <mergeCell ref="B17:G17"/>
    <mergeCell ref="B18:G18"/>
  </mergeCells>
  <pageMargins left="0.98425196850393704" right="0.39370078740157483" top="0.78740157480314965" bottom="0.78740157480314965" header="0.47244094488188981" footer="0"/>
  <pageSetup paperSize="9" scale="91" fitToHeight="10" orientation="portrait" r:id="rId1"/>
  <headerFooter alignWithMargins="0">
    <oddFooter>&amp;L&amp;A&amp;R&amp;9Stran &amp;P/&amp;N</oddFooter>
  </headerFooter>
  <rowBreaks count="2" manualBreakCount="2">
    <brk id="19" min="1" max="6" man="1"/>
    <brk id="80"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AA84D-1A10-4A1A-9FD5-958FD6389A0D}">
  <sheetPr>
    <tabColor theme="5" tint="0.39997558519241921"/>
  </sheetPr>
  <dimension ref="A1:J110"/>
  <sheetViews>
    <sheetView view="pageBreakPreview" topLeftCell="B30" zoomScaleSheetLayoutView="100" workbookViewId="0">
      <selection activeCell="B48" sqref="B48:G48"/>
    </sheetView>
  </sheetViews>
  <sheetFormatPr defaultRowHeight="12.75" x14ac:dyDescent="0.2"/>
  <cols>
    <col min="1" max="1" width="1.83203125" style="40" hidden="1" customWidth="1"/>
    <col min="2" max="2" width="7.1640625" style="62" bestFit="1" customWidth="1"/>
    <col min="3" max="3" width="57.33203125" style="40" customWidth="1"/>
    <col min="4" max="4" width="6.6640625" style="54" customWidth="1"/>
    <col min="5" max="5" width="10.6640625" style="60" bestFit="1" customWidth="1"/>
    <col min="6" max="6" width="10.5" style="40" customWidth="1"/>
    <col min="7" max="7" width="15.1640625" style="40" customWidth="1"/>
    <col min="8" max="8" width="6.6640625" style="40" customWidth="1"/>
    <col min="9" max="9" width="18.5" style="40" customWidth="1"/>
    <col min="10" max="16384" width="9.33203125" style="40"/>
  </cols>
  <sheetData>
    <row r="1" spans="2:9" ht="18.75" customHeight="1" x14ac:dyDescent="0.2">
      <c r="B1" s="73" t="s">
        <v>105</v>
      </c>
      <c r="C1" s="139" t="s">
        <v>175</v>
      </c>
      <c r="D1" s="72"/>
      <c r="E1" s="72"/>
      <c r="F1" s="72"/>
      <c r="G1" s="72"/>
    </row>
    <row r="2" spans="2:9" x14ac:dyDescent="0.2">
      <c r="C2" s="140"/>
      <c r="D2" s="56"/>
      <c r="E2" s="58"/>
      <c r="F2" s="55"/>
    </row>
    <row r="3" spans="2:9" x14ac:dyDescent="0.2">
      <c r="B3" s="79" t="s">
        <v>10</v>
      </c>
      <c r="C3" s="92" t="s">
        <v>5</v>
      </c>
      <c r="D3" s="80"/>
      <c r="E3" s="81"/>
      <c r="F3" s="92"/>
      <c r="G3" s="141">
        <f>+G38</f>
        <v>0</v>
      </c>
    </row>
    <row r="4" spans="2:9" x14ac:dyDescent="0.2">
      <c r="B4" s="79" t="s">
        <v>11</v>
      </c>
      <c r="C4" s="92" t="s">
        <v>51</v>
      </c>
      <c r="D4" s="102"/>
      <c r="E4" s="81"/>
      <c r="F4" s="92"/>
      <c r="G4" s="141">
        <f>G41</f>
        <v>0</v>
      </c>
    </row>
    <row r="5" spans="2:9" x14ac:dyDescent="0.2">
      <c r="B5" s="79" t="s">
        <v>12</v>
      </c>
      <c r="C5" s="92" t="s">
        <v>7</v>
      </c>
      <c r="D5" s="80"/>
      <c r="E5" s="81"/>
      <c r="F5" s="92"/>
      <c r="G5" s="141">
        <f>+G60</f>
        <v>0</v>
      </c>
    </row>
    <row r="6" spans="2:9" x14ac:dyDescent="0.2">
      <c r="B6" s="79" t="s">
        <v>22</v>
      </c>
      <c r="C6" s="92" t="s">
        <v>8</v>
      </c>
      <c r="D6" s="80"/>
      <c r="E6" s="81"/>
      <c r="F6" s="92"/>
      <c r="G6" s="141">
        <f>+G79</f>
        <v>0</v>
      </c>
    </row>
    <row r="7" spans="2:9" x14ac:dyDescent="0.2">
      <c r="B7" s="79" t="s">
        <v>59</v>
      </c>
      <c r="C7" s="92" t="s">
        <v>107</v>
      </c>
      <c r="D7" s="80"/>
      <c r="E7" s="81"/>
      <c r="F7" s="92"/>
      <c r="G7" s="141">
        <f>+G87</f>
        <v>0</v>
      </c>
    </row>
    <row r="8" spans="2:9" x14ac:dyDescent="0.2">
      <c r="B8" s="79"/>
      <c r="C8" s="83" t="s">
        <v>0</v>
      </c>
      <c r="D8" s="65"/>
      <c r="E8" s="82"/>
      <c r="F8" s="91"/>
      <c r="G8" s="142">
        <f>SUM(G3:G7)</f>
        <v>0</v>
      </c>
      <c r="I8" s="55">
        <f>+G8/E$23</f>
        <v>0</v>
      </c>
    </row>
    <row r="9" spans="2:9" x14ac:dyDescent="0.2">
      <c r="C9" s="121"/>
      <c r="D9" s="122"/>
      <c r="E9" s="123"/>
      <c r="F9" s="120"/>
      <c r="G9" s="143"/>
    </row>
    <row r="10" spans="2:9" x14ac:dyDescent="0.2">
      <c r="B10" s="128" t="s">
        <v>116</v>
      </c>
      <c r="C10" s="124"/>
      <c r="D10" s="125"/>
      <c r="E10" s="126"/>
      <c r="F10" s="127"/>
      <c r="G10" s="144"/>
    </row>
    <row r="11" spans="2:9" x14ac:dyDescent="0.2">
      <c r="B11" s="161" t="s">
        <v>169</v>
      </c>
      <c r="C11" s="162"/>
      <c r="D11" s="162"/>
      <c r="E11" s="162"/>
      <c r="F11" s="162"/>
      <c r="G11" s="162"/>
    </row>
    <row r="12" spans="2:9" x14ac:dyDescent="0.2">
      <c r="B12" s="162"/>
      <c r="C12" s="162"/>
      <c r="D12" s="162"/>
      <c r="E12" s="162"/>
      <c r="F12" s="162"/>
      <c r="G12" s="162"/>
    </row>
    <row r="13" spans="2:9" x14ac:dyDescent="0.2">
      <c r="B13" s="162"/>
      <c r="C13" s="162"/>
      <c r="D13" s="162"/>
      <c r="E13" s="162"/>
      <c r="F13" s="162"/>
      <c r="G13" s="162"/>
    </row>
    <row r="14" spans="2:9" ht="95.25" customHeight="1" x14ac:dyDescent="0.2">
      <c r="B14" s="162"/>
      <c r="C14" s="162"/>
      <c r="D14" s="162"/>
      <c r="E14" s="162"/>
      <c r="F14" s="162"/>
      <c r="G14" s="162"/>
    </row>
    <row r="15" spans="2:9" ht="117.75" customHeight="1" x14ac:dyDescent="0.2">
      <c r="B15" s="161" t="s">
        <v>117</v>
      </c>
      <c r="C15" s="162"/>
      <c r="D15" s="162"/>
      <c r="E15" s="162"/>
      <c r="F15" s="162"/>
      <c r="G15" s="162"/>
    </row>
    <row r="16" spans="2:9" ht="64.5" customHeight="1" x14ac:dyDescent="0.2">
      <c r="B16" s="161" t="s">
        <v>118</v>
      </c>
      <c r="C16" s="162"/>
      <c r="D16" s="162"/>
      <c r="E16" s="162"/>
      <c r="F16" s="162"/>
      <c r="G16" s="162"/>
    </row>
    <row r="17" spans="2:7" ht="115.5" customHeight="1" x14ac:dyDescent="0.2">
      <c r="B17" s="161" t="s">
        <v>119</v>
      </c>
      <c r="C17" s="162"/>
      <c r="D17" s="162"/>
      <c r="E17" s="162"/>
      <c r="F17" s="162"/>
      <c r="G17" s="162"/>
    </row>
    <row r="18" spans="2:7" ht="37.5" customHeight="1" x14ac:dyDescent="0.2">
      <c r="B18" s="161" t="s">
        <v>120</v>
      </c>
      <c r="C18" s="162"/>
      <c r="D18" s="162"/>
      <c r="E18" s="162"/>
      <c r="F18" s="162"/>
      <c r="G18" s="162"/>
    </row>
    <row r="19" spans="2:7" x14ac:dyDescent="0.2">
      <c r="B19" s="145"/>
      <c r="C19" s="145"/>
      <c r="D19" s="145"/>
      <c r="E19" s="145"/>
      <c r="F19" s="145"/>
      <c r="G19" s="145"/>
    </row>
    <row r="20" spans="2:7" ht="25.5" x14ac:dyDescent="0.2">
      <c r="B20" s="129" t="s">
        <v>13</v>
      </c>
      <c r="C20" s="130" t="s">
        <v>14</v>
      </c>
      <c r="D20" s="129" t="s">
        <v>15</v>
      </c>
      <c r="E20" s="129" t="s">
        <v>16</v>
      </c>
      <c r="F20" s="129" t="s">
        <v>103</v>
      </c>
      <c r="G20" s="129" t="s">
        <v>104</v>
      </c>
    </row>
    <row r="21" spans="2:7" x14ac:dyDescent="0.2">
      <c r="B21" s="64" t="s">
        <v>10</v>
      </c>
      <c r="C21" s="91" t="s">
        <v>5</v>
      </c>
      <c r="D21" s="80"/>
      <c r="E21" s="81"/>
      <c r="F21" s="92"/>
      <c r="G21" s="92"/>
    </row>
    <row r="22" spans="2:7" x14ac:dyDescent="0.2">
      <c r="B22" s="79" t="s">
        <v>17</v>
      </c>
      <c r="C22" s="92" t="s">
        <v>40</v>
      </c>
      <c r="D22" s="80"/>
      <c r="E22" s="81"/>
      <c r="F22" s="92"/>
      <c r="G22" s="92"/>
    </row>
    <row r="23" spans="2:7" ht="51" x14ac:dyDescent="0.2">
      <c r="B23" s="79" t="s">
        <v>89</v>
      </c>
      <c r="C23" s="131" t="s">
        <v>33</v>
      </c>
      <c r="D23" s="132" t="s">
        <v>1</v>
      </c>
      <c r="E23" s="87">
        <v>28.5</v>
      </c>
      <c r="F23" s="88"/>
      <c r="G23" s="89">
        <f>+ROUND((E23*F23),2)</f>
        <v>0</v>
      </c>
    </row>
    <row r="24" spans="2:7" ht="38.25" x14ac:dyDescent="0.2">
      <c r="B24" s="79" t="s">
        <v>77</v>
      </c>
      <c r="C24" s="93" t="s">
        <v>34</v>
      </c>
      <c r="D24" s="132" t="s">
        <v>2</v>
      </c>
      <c r="E24" s="87">
        <v>3</v>
      </c>
      <c r="F24" s="88"/>
      <c r="G24" s="89">
        <f>+ROUND((E24*F24),2)</f>
        <v>0</v>
      </c>
    </row>
    <row r="25" spans="2:7" ht="63.75" x14ac:dyDescent="0.2">
      <c r="B25" s="79" t="s">
        <v>78</v>
      </c>
      <c r="C25" s="93" t="s">
        <v>98</v>
      </c>
      <c r="D25" s="80" t="s">
        <v>1</v>
      </c>
      <c r="E25" s="87">
        <f>+E23</f>
        <v>28.5</v>
      </c>
      <c r="F25" s="88"/>
      <c r="G25" s="89">
        <f>+ROUND((E25*F25),2)</f>
        <v>0</v>
      </c>
    </row>
    <row r="26" spans="2:7" ht="51" x14ac:dyDescent="0.2">
      <c r="B26" s="79" t="s">
        <v>79</v>
      </c>
      <c r="C26" s="94" t="s">
        <v>35</v>
      </c>
      <c r="D26" s="80" t="s">
        <v>1</v>
      </c>
      <c r="E26" s="87">
        <f>+E23</f>
        <v>28.5</v>
      </c>
      <c r="F26" s="88"/>
      <c r="G26" s="89">
        <f>+ROUND((E26*F26),2)</f>
        <v>0</v>
      </c>
    </row>
    <row r="27" spans="2:7" x14ac:dyDescent="0.2">
      <c r="B27" s="79" t="s">
        <v>20</v>
      </c>
      <c r="C27" s="133" t="s">
        <v>42</v>
      </c>
      <c r="D27" s="80"/>
      <c r="E27" s="87"/>
      <c r="F27" s="88"/>
      <c r="G27" s="89"/>
    </row>
    <row r="28" spans="2:7" ht="38.25" x14ac:dyDescent="0.2">
      <c r="B28" s="79" t="s">
        <v>36</v>
      </c>
      <c r="C28" s="134" t="s">
        <v>44</v>
      </c>
      <c r="D28" s="135" t="s">
        <v>1</v>
      </c>
      <c r="E28" s="136">
        <f>+E23</f>
        <v>28.5</v>
      </c>
      <c r="F28" s="88"/>
      <c r="G28" s="89">
        <f t="shared" ref="G28:G31" si="0">E28*F28</f>
        <v>0</v>
      </c>
    </row>
    <row r="29" spans="2:7" ht="63.75" x14ac:dyDescent="0.2">
      <c r="B29" s="79" t="s">
        <v>37</v>
      </c>
      <c r="C29" s="134" t="s">
        <v>69</v>
      </c>
      <c r="D29" s="135" t="s">
        <v>1</v>
      </c>
      <c r="E29" s="136">
        <f>E23</f>
        <v>28.5</v>
      </c>
      <c r="F29" s="88"/>
      <c r="G29" s="89">
        <f t="shared" si="0"/>
        <v>0</v>
      </c>
    </row>
    <row r="30" spans="2:7" ht="63.75" x14ac:dyDescent="0.2">
      <c r="B30" s="79" t="s">
        <v>38</v>
      </c>
      <c r="C30" s="137" t="s">
        <v>46</v>
      </c>
      <c r="D30" s="135" t="s">
        <v>18</v>
      </c>
      <c r="E30" s="136">
        <v>4</v>
      </c>
      <c r="F30" s="88"/>
      <c r="G30" s="89">
        <f t="shared" si="0"/>
        <v>0</v>
      </c>
    </row>
    <row r="31" spans="2:7" ht="38.25" x14ac:dyDescent="0.2">
      <c r="B31" s="79" t="s">
        <v>39</v>
      </c>
      <c r="C31" s="86" t="s">
        <v>90</v>
      </c>
      <c r="D31" s="80" t="s">
        <v>24</v>
      </c>
      <c r="E31" s="87">
        <v>4</v>
      </c>
      <c r="F31" s="88"/>
      <c r="G31" s="89">
        <f t="shared" si="0"/>
        <v>0</v>
      </c>
    </row>
    <row r="32" spans="2:7" ht="25.5" x14ac:dyDescent="0.2">
      <c r="B32" s="151" t="s">
        <v>185</v>
      </c>
      <c r="C32" s="86" t="s">
        <v>184</v>
      </c>
      <c r="D32" s="135" t="s">
        <v>1</v>
      </c>
      <c r="E32" s="87">
        <v>10</v>
      </c>
      <c r="F32" s="88"/>
      <c r="G32" s="89">
        <f>E32*F32</f>
        <v>0</v>
      </c>
    </row>
    <row r="33" spans="2:10" x14ac:dyDescent="0.2">
      <c r="B33" s="79" t="s">
        <v>41</v>
      </c>
      <c r="C33" s="86" t="s">
        <v>47</v>
      </c>
      <c r="D33" s="80"/>
      <c r="E33" s="87"/>
      <c r="F33" s="88"/>
      <c r="G33" s="89"/>
    </row>
    <row r="34" spans="2:10" ht="25.5" x14ac:dyDescent="0.2">
      <c r="B34" s="79" t="s">
        <v>43</v>
      </c>
      <c r="C34" s="134" t="s">
        <v>48</v>
      </c>
      <c r="D34" s="135" t="s">
        <v>9</v>
      </c>
      <c r="E34" s="136">
        <v>5</v>
      </c>
      <c r="F34" s="88"/>
      <c r="G34" s="89">
        <f>E34*F34</f>
        <v>0</v>
      </c>
    </row>
    <row r="35" spans="2:10" ht="38.25" x14ac:dyDescent="0.2">
      <c r="B35" s="79" t="s">
        <v>45</v>
      </c>
      <c r="C35" s="134" t="s">
        <v>49</v>
      </c>
      <c r="D35" s="135" t="s">
        <v>9</v>
      </c>
      <c r="E35" s="136">
        <v>2</v>
      </c>
      <c r="F35" s="88"/>
      <c r="G35" s="89">
        <f>E35*F35</f>
        <v>0</v>
      </c>
    </row>
    <row r="36" spans="2:10" ht="38.25" x14ac:dyDescent="0.2">
      <c r="B36" s="79" t="s">
        <v>91</v>
      </c>
      <c r="C36" s="86" t="s">
        <v>50</v>
      </c>
      <c r="D36" s="135" t="s">
        <v>9</v>
      </c>
      <c r="E36" s="136">
        <v>2</v>
      </c>
      <c r="F36" s="88"/>
      <c r="G36" s="89">
        <f>E36*F36</f>
        <v>0</v>
      </c>
    </row>
    <row r="37" spans="2:10" ht="38.25" x14ac:dyDescent="0.2">
      <c r="B37" s="79" t="s">
        <v>163</v>
      </c>
      <c r="C37" s="86" t="s">
        <v>19</v>
      </c>
      <c r="D37" s="80"/>
      <c r="E37" s="87"/>
      <c r="F37" s="88"/>
      <c r="G37" s="89">
        <f>+ROUND((SUM(G23:G36)*0.1),-1)</f>
        <v>0</v>
      </c>
    </row>
    <row r="38" spans="2:10" x14ac:dyDescent="0.2">
      <c r="B38" s="79"/>
      <c r="C38" s="91" t="s">
        <v>6</v>
      </c>
      <c r="D38" s="80"/>
      <c r="E38" s="87"/>
      <c r="F38" s="88"/>
      <c r="G38" s="90">
        <f>SUM(G23:G37)</f>
        <v>0</v>
      </c>
    </row>
    <row r="39" spans="2:10" x14ac:dyDescent="0.2">
      <c r="B39" s="64" t="s">
        <v>11</v>
      </c>
      <c r="C39" s="91" t="s">
        <v>51</v>
      </c>
      <c r="D39" s="80"/>
      <c r="E39" s="81"/>
      <c r="F39" s="92"/>
      <c r="G39" s="92"/>
    </row>
    <row r="40" spans="2:10" x14ac:dyDescent="0.2">
      <c r="B40" s="64"/>
      <c r="C40" s="94" t="s">
        <v>177</v>
      </c>
      <c r="D40" s="80"/>
      <c r="E40" s="81"/>
      <c r="F40" s="92"/>
      <c r="G40" s="92"/>
    </row>
    <row r="41" spans="2:10" x14ac:dyDescent="0.2">
      <c r="B41" s="79"/>
      <c r="C41" s="91" t="s">
        <v>106</v>
      </c>
      <c r="D41" s="80"/>
      <c r="E41" s="87"/>
      <c r="F41" s="88"/>
      <c r="G41" s="90"/>
    </row>
    <row r="42" spans="2:10" x14ac:dyDescent="0.2">
      <c r="B42" s="64" t="s">
        <v>12</v>
      </c>
      <c r="C42" s="91" t="s">
        <v>7</v>
      </c>
      <c r="D42" s="80"/>
      <c r="E42" s="87"/>
      <c r="F42" s="88"/>
      <c r="G42" s="89"/>
    </row>
    <row r="43" spans="2:10" ht="76.5" x14ac:dyDescent="0.2">
      <c r="B43" s="64"/>
      <c r="C43" s="94" t="s">
        <v>123</v>
      </c>
      <c r="D43" s="80"/>
      <c r="E43" s="87"/>
      <c r="F43" s="88"/>
      <c r="G43" s="89"/>
    </row>
    <row r="44" spans="2:10" x14ac:dyDescent="0.2">
      <c r="B44" s="79" t="s">
        <v>52</v>
      </c>
      <c r="C44" s="86" t="s">
        <v>21</v>
      </c>
      <c r="D44" s="80"/>
      <c r="E44" s="87"/>
      <c r="F44" s="88"/>
      <c r="G44" s="89"/>
    </row>
    <row r="45" spans="2:10" ht="25.5" x14ac:dyDescent="0.2">
      <c r="B45" s="79" t="s">
        <v>121</v>
      </c>
      <c r="C45" s="86" t="s">
        <v>186</v>
      </c>
      <c r="D45" s="80" t="s">
        <v>4</v>
      </c>
      <c r="E45" s="87">
        <v>20</v>
      </c>
      <c r="F45" s="88"/>
      <c r="G45" s="89">
        <f t="shared" ref="G45:G55" si="1">+ROUND((E45*F45),2)</f>
        <v>0</v>
      </c>
      <c r="J45" s="55"/>
    </row>
    <row r="46" spans="2:10" ht="25.5" x14ac:dyDescent="0.2">
      <c r="B46" s="79" t="s">
        <v>110</v>
      </c>
      <c r="C46" s="86" t="s">
        <v>178</v>
      </c>
      <c r="D46" s="80" t="s">
        <v>4</v>
      </c>
      <c r="E46" s="87">
        <v>2</v>
      </c>
      <c r="F46" s="88"/>
      <c r="G46" s="89">
        <f t="shared" si="1"/>
        <v>0</v>
      </c>
    </row>
    <row r="47" spans="2:10" ht="25.5" x14ac:dyDescent="0.2">
      <c r="B47" s="79" t="s">
        <v>137</v>
      </c>
      <c r="C47" s="86" t="s">
        <v>102</v>
      </c>
      <c r="D47" s="80" t="s">
        <v>9</v>
      </c>
      <c r="E47" s="87">
        <v>1</v>
      </c>
      <c r="F47" s="88"/>
      <c r="G47" s="89">
        <f t="shared" si="1"/>
        <v>0</v>
      </c>
    </row>
    <row r="48" spans="2:10" ht="25.5" x14ac:dyDescent="0.2">
      <c r="B48" s="151" t="s">
        <v>187</v>
      </c>
      <c r="C48" s="86" t="s">
        <v>188</v>
      </c>
      <c r="D48" s="80" t="s">
        <v>3</v>
      </c>
      <c r="E48" s="87">
        <v>50</v>
      </c>
      <c r="F48" s="88"/>
      <c r="G48" s="89">
        <f t="shared" si="1"/>
        <v>0</v>
      </c>
    </row>
    <row r="49" spans="2:9" x14ac:dyDescent="0.2">
      <c r="B49" s="79" t="s">
        <v>138</v>
      </c>
      <c r="C49" s="86" t="s">
        <v>54</v>
      </c>
      <c r="D49" s="80"/>
      <c r="E49" s="87"/>
      <c r="F49" s="88"/>
      <c r="G49" s="89"/>
    </row>
    <row r="50" spans="2:9" ht="25.5" x14ac:dyDescent="0.2">
      <c r="B50" s="79" t="s">
        <v>122</v>
      </c>
      <c r="C50" s="86" t="s">
        <v>55</v>
      </c>
      <c r="D50" s="80" t="s">
        <v>3</v>
      </c>
      <c r="E50" s="87">
        <v>17.100000000000001</v>
      </c>
      <c r="F50" s="88"/>
      <c r="G50" s="89">
        <f t="shared" si="1"/>
        <v>0</v>
      </c>
    </row>
    <row r="51" spans="2:9" ht="76.5" x14ac:dyDescent="0.2">
      <c r="B51" s="79" t="s">
        <v>139</v>
      </c>
      <c r="C51" s="86" t="s">
        <v>56</v>
      </c>
      <c r="D51" s="80" t="s">
        <v>4</v>
      </c>
      <c r="E51" s="87">
        <v>1.7</v>
      </c>
      <c r="F51" s="88"/>
      <c r="G51" s="89">
        <f t="shared" si="1"/>
        <v>0</v>
      </c>
    </row>
    <row r="52" spans="2:9" ht="63.75" x14ac:dyDescent="0.2">
      <c r="B52" s="79" t="s">
        <v>140</v>
      </c>
      <c r="C52" s="86" t="s">
        <v>57</v>
      </c>
      <c r="D52" s="80" t="s">
        <v>4</v>
      </c>
      <c r="E52" s="87">
        <v>9.6</v>
      </c>
      <c r="F52" s="88"/>
      <c r="G52" s="89">
        <f t="shared" si="1"/>
        <v>0</v>
      </c>
    </row>
    <row r="53" spans="2:9" ht="51" x14ac:dyDescent="0.2">
      <c r="B53" s="79" t="s">
        <v>141</v>
      </c>
      <c r="C53" s="86" t="s">
        <v>115</v>
      </c>
      <c r="D53" s="80" t="s">
        <v>3</v>
      </c>
      <c r="E53" s="87">
        <f>4*E23</f>
        <v>114</v>
      </c>
      <c r="F53" s="88"/>
      <c r="G53" s="89">
        <f t="shared" si="1"/>
        <v>0</v>
      </c>
    </row>
    <row r="54" spans="2:9" ht="63.75" x14ac:dyDescent="0.2">
      <c r="B54" s="79" t="s">
        <v>142</v>
      </c>
      <c r="C54" s="86" t="s">
        <v>133</v>
      </c>
      <c r="D54" s="80" t="s">
        <v>4</v>
      </c>
      <c r="E54" s="146">
        <v>2.2999999999999998</v>
      </c>
      <c r="F54" s="88"/>
      <c r="G54" s="89">
        <f t="shared" si="1"/>
        <v>0</v>
      </c>
      <c r="I54" s="55">
        <f>E54+E55</f>
        <v>11.3</v>
      </c>
    </row>
    <row r="55" spans="2:9" ht="63.75" x14ac:dyDescent="0.2">
      <c r="B55" s="79" t="s">
        <v>143</v>
      </c>
      <c r="C55" s="86" t="s">
        <v>132</v>
      </c>
      <c r="D55" s="80" t="s">
        <v>4</v>
      </c>
      <c r="E55" s="146">
        <v>9</v>
      </c>
      <c r="F55" s="88"/>
      <c r="G55" s="89">
        <f t="shared" si="1"/>
        <v>0</v>
      </c>
    </row>
    <row r="56" spans="2:9" x14ac:dyDescent="0.2">
      <c r="B56" s="79" t="s">
        <v>144</v>
      </c>
      <c r="C56" s="86" t="s">
        <v>94</v>
      </c>
      <c r="D56" s="80"/>
      <c r="E56" s="146"/>
      <c r="F56" s="88"/>
      <c r="G56" s="89"/>
    </row>
    <row r="57" spans="2:9" ht="25.5" x14ac:dyDescent="0.2">
      <c r="B57" s="79" t="s">
        <v>145</v>
      </c>
      <c r="C57" s="86" t="s">
        <v>95</v>
      </c>
      <c r="D57" s="80" t="s">
        <v>4</v>
      </c>
      <c r="E57" s="146">
        <v>10.8</v>
      </c>
      <c r="F57" s="88"/>
      <c r="G57" s="89">
        <f t="shared" ref="G57:G58" si="2">+ROUND((E57*F57),2)</f>
        <v>0</v>
      </c>
      <c r="I57" s="55"/>
    </row>
    <row r="58" spans="2:9" ht="25.5" x14ac:dyDescent="0.2">
      <c r="B58" s="79" t="s">
        <v>146</v>
      </c>
      <c r="C58" s="86" t="s">
        <v>99</v>
      </c>
      <c r="D58" s="80" t="s">
        <v>4</v>
      </c>
      <c r="E58" s="146">
        <f>E55</f>
        <v>9</v>
      </c>
      <c r="F58" s="88"/>
      <c r="G58" s="89">
        <f t="shared" si="2"/>
        <v>0</v>
      </c>
      <c r="I58" s="55">
        <f>E58+E57</f>
        <v>19.8</v>
      </c>
    </row>
    <row r="59" spans="2:9" ht="38.25" x14ac:dyDescent="0.2">
      <c r="B59" s="79" t="s">
        <v>147</v>
      </c>
      <c r="C59" s="86" t="s">
        <v>19</v>
      </c>
      <c r="D59" s="80"/>
      <c r="E59" s="146"/>
      <c r="F59" s="88"/>
      <c r="G59" s="89">
        <f>+ROUND((SUM(G45:G58)*0.1),-1)</f>
        <v>0</v>
      </c>
    </row>
    <row r="60" spans="2:9" x14ac:dyDescent="0.2">
      <c r="B60" s="79"/>
      <c r="C60" s="91" t="s">
        <v>58</v>
      </c>
      <c r="D60" s="80"/>
      <c r="E60" s="146"/>
      <c r="F60" s="88"/>
      <c r="G60" s="90">
        <f>SUM(G45:G59)</f>
        <v>0</v>
      </c>
    </row>
    <row r="61" spans="2:9" x14ac:dyDescent="0.2">
      <c r="B61" s="79"/>
      <c r="C61" s="91"/>
      <c r="D61" s="80"/>
      <c r="E61" s="146"/>
      <c r="F61" s="88"/>
      <c r="G61" s="90"/>
    </row>
    <row r="62" spans="2:9" x14ac:dyDescent="0.2">
      <c r="B62" s="64" t="s">
        <v>22</v>
      </c>
      <c r="C62" s="91" t="s">
        <v>8</v>
      </c>
      <c r="D62" s="80"/>
      <c r="E62" s="87"/>
      <c r="F62" s="88"/>
      <c r="G62" s="89"/>
    </row>
    <row r="63" spans="2:9" ht="51" x14ac:dyDescent="0.2">
      <c r="B63" s="79" t="s">
        <v>53</v>
      </c>
      <c r="C63" s="86" t="s">
        <v>181</v>
      </c>
      <c r="D63" s="80" t="s">
        <v>1</v>
      </c>
      <c r="E63" s="87">
        <v>28.5</v>
      </c>
      <c r="F63" s="88"/>
      <c r="G63" s="89">
        <f t="shared" ref="G63" si="3">+ROUND((E63*F63),2)</f>
        <v>0</v>
      </c>
    </row>
    <row r="64" spans="2:9" x14ac:dyDescent="0.2">
      <c r="B64" s="79" t="s">
        <v>25</v>
      </c>
      <c r="C64" s="86" t="s">
        <v>60</v>
      </c>
      <c r="D64" s="80"/>
      <c r="E64" s="87"/>
      <c r="F64" s="88"/>
      <c r="G64" s="89"/>
    </row>
    <row r="65" spans="2:7" ht="102" x14ac:dyDescent="0.2">
      <c r="B65" s="79" t="s">
        <v>148</v>
      </c>
      <c r="C65" s="86" t="s">
        <v>182</v>
      </c>
      <c r="D65" s="80" t="s">
        <v>18</v>
      </c>
      <c r="E65" s="87">
        <v>2</v>
      </c>
      <c r="F65" s="88"/>
      <c r="G65" s="89">
        <f t="shared" ref="G65:G66" si="4">+ROUND((E65*F65),2)</f>
        <v>0</v>
      </c>
    </row>
    <row r="66" spans="2:7" ht="118.5" customHeight="1" x14ac:dyDescent="0.2">
      <c r="B66" s="79" t="s">
        <v>136</v>
      </c>
      <c r="C66" s="86" t="s">
        <v>134</v>
      </c>
      <c r="D66" s="80" t="s">
        <v>18</v>
      </c>
      <c r="E66" s="87">
        <v>2</v>
      </c>
      <c r="F66" s="88"/>
      <c r="G66" s="89">
        <f t="shared" si="4"/>
        <v>0</v>
      </c>
    </row>
    <row r="67" spans="2:7" x14ac:dyDescent="0.2">
      <c r="B67" s="79" t="s">
        <v>92</v>
      </c>
      <c r="C67" s="86" t="s">
        <v>101</v>
      </c>
      <c r="D67" s="80"/>
      <c r="E67" s="87"/>
      <c r="F67" s="88"/>
      <c r="G67" s="89"/>
    </row>
    <row r="68" spans="2:7" ht="46.5" customHeight="1" x14ac:dyDescent="0.2">
      <c r="B68" s="79" t="s">
        <v>93</v>
      </c>
      <c r="C68" s="86" t="s">
        <v>180</v>
      </c>
      <c r="D68" s="80" t="s">
        <v>18</v>
      </c>
      <c r="E68" s="87">
        <v>1</v>
      </c>
      <c r="F68" s="88"/>
      <c r="G68" s="89">
        <f>+ROUND((E68*F68),2)</f>
        <v>0</v>
      </c>
    </row>
    <row r="69" spans="2:7" ht="33" customHeight="1" x14ac:dyDescent="0.2">
      <c r="B69" s="79"/>
      <c r="C69" s="86" t="s">
        <v>128</v>
      </c>
      <c r="D69" s="80"/>
      <c r="E69" s="87"/>
      <c r="F69" s="88"/>
      <c r="G69" s="89"/>
    </row>
    <row r="70" spans="2:7" ht="54.75" customHeight="1" x14ac:dyDescent="0.2">
      <c r="B70" s="79" t="s">
        <v>96</v>
      </c>
      <c r="C70" s="86" t="s">
        <v>183</v>
      </c>
      <c r="D70" s="80" t="s">
        <v>18</v>
      </c>
      <c r="E70" s="87">
        <v>4</v>
      </c>
      <c r="F70" s="88"/>
      <c r="G70" s="89">
        <f t="shared" ref="G70" si="5">+ROUND((E70*F70),2)</f>
        <v>0</v>
      </c>
    </row>
    <row r="71" spans="2:7" x14ac:dyDescent="0.2">
      <c r="B71" s="79" t="s">
        <v>150</v>
      </c>
      <c r="C71" s="86" t="s">
        <v>62</v>
      </c>
      <c r="D71" s="80"/>
      <c r="E71" s="87"/>
      <c r="F71" s="88"/>
      <c r="G71" s="89"/>
    </row>
    <row r="72" spans="2:7" x14ac:dyDescent="0.2">
      <c r="B72" s="79" t="s">
        <v>97</v>
      </c>
      <c r="C72" s="86" t="s">
        <v>61</v>
      </c>
      <c r="D72" s="80" t="s">
        <v>1</v>
      </c>
      <c r="E72" s="87">
        <v>28.5</v>
      </c>
      <c r="F72" s="88"/>
      <c r="G72" s="89">
        <f t="shared" ref="G72:G77" si="6">+ROUND((E72*F72),2)</f>
        <v>0</v>
      </c>
    </row>
    <row r="73" spans="2:7" ht="38.25" x14ac:dyDescent="0.2">
      <c r="B73" s="79" t="s">
        <v>151</v>
      </c>
      <c r="C73" s="86" t="s">
        <v>63</v>
      </c>
      <c r="D73" s="80" t="s">
        <v>1</v>
      </c>
      <c r="E73" s="87">
        <f>+E72</f>
        <v>28.5</v>
      </c>
      <c r="F73" s="88"/>
      <c r="G73" s="89">
        <f t="shared" si="6"/>
        <v>0</v>
      </c>
    </row>
    <row r="74" spans="2:7" ht="51" x14ac:dyDescent="0.2">
      <c r="B74" s="79" t="s">
        <v>152</v>
      </c>
      <c r="C74" s="86" t="s">
        <v>64</v>
      </c>
      <c r="D74" s="80" t="s">
        <v>1</v>
      </c>
      <c r="E74" s="87">
        <f>+E73</f>
        <v>28.5</v>
      </c>
      <c r="F74" s="88"/>
      <c r="G74" s="89">
        <f t="shared" si="6"/>
        <v>0</v>
      </c>
    </row>
    <row r="75" spans="2:7" x14ac:dyDescent="0.2">
      <c r="B75" s="79" t="s">
        <v>153</v>
      </c>
      <c r="C75" s="86" t="s">
        <v>65</v>
      </c>
      <c r="D75" s="80"/>
      <c r="E75" s="87"/>
      <c r="F75" s="88"/>
      <c r="G75" s="89"/>
    </row>
    <row r="76" spans="2:7" ht="25.5" x14ac:dyDescent="0.2">
      <c r="B76" s="79" t="s">
        <v>154</v>
      </c>
      <c r="C76" s="86" t="s">
        <v>66</v>
      </c>
      <c r="D76" s="80" t="s">
        <v>18</v>
      </c>
      <c r="E76" s="87">
        <v>1</v>
      </c>
      <c r="F76" s="88"/>
      <c r="G76" s="89">
        <f t="shared" si="6"/>
        <v>0</v>
      </c>
    </row>
    <row r="77" spans="2:7" ht="38.25" x14ac:dyDescent="0.2">
      <c r="B77" s="79" t="s">
        <v>155</v>
      </c>
      <c r="C77" s="86" t="s">
        <v>67</v>
      </c>
      <c r="D77" s="80" t="s">
        <v>18</v>
      </c>
      <c r="E77" s="87">
        <v>3</v>
      </c>
      <c r="F77" s="88"/>
      <c r="G77" s="89">
        <f t="shared" si="6"/>
        <v>0</v>
      </c>
    </row>
    <row r="78" spans="2:7" ht="38.25" x14ac:dyDescent="0.2">
      <c r="B78" s="79" t="s">
        <v>156</v>
      </c>
      <c r="C78" s="86" t="s">
        <v>19</v>
      </c>
      <c r="D78" s="80"/>
      <c r="E78" s="87"/>
      <c r="F78" s="88"/>
      <c r="G78" s="89">
        <f>+ROUND((SUM(G63:G77)*0.1),-1)</f>
        <v>0</v>
      </c>
    </row>
    <row r="79" spans="2:7" x14ac:dyDescent="0.2">
      <c r="B79" s="79"/>
      <c r="C79" s="91" t="s">
        <v>68</v>
      </c>
      <c r="D79" s="80"/>
      <c r="E79" s="87"/>
      <c r="F79" s="88"/>
      <c r="G79" s="90">
        <f>SUM(G63:G78)</f>
        <v>0</v>
      </c>
    </row>
    <row r="80" spans="2:7" x14ac:dyDescent="0.2">
      <c r="B80" s="64" t="s">
        <v>157</v>
      </c>
      <c r="C80" s="91" t="s">
        <v>131</v>
      </c>
      <c r="D80" s="80"/>
      <c r="E80" s="87"/>
      <c r="F80" s="88"/>
      <c r="G80" s="89"/>
    </row>
    <row r="81" spans="2:7" ht="30.75" customHeight="1" x14ac:dyDescent="0.2">
      <c r="B81" s="64"/>
      <c r="C81" s="158"/>
      <c r="D81" s="159"/>
      <c r="E81" s="159"/>
      <c r="F81" s="159"/>
      <c r="G81" s="160"/>
    </row>
    <row r="82" spans="2:7" ht="291" customHeight="1" x14ac:dyDescent="0.2">
      <c r="B82" s="79" t="s">
        <v>158</v>
      </c>
      <c r="C82" s="86" t="s">
        <v>130</v>
      </c>
      <c r="D82" s="80" t="s">
        <v>1</v>
      </c>
      <c r="E82" s="87">
        <v>20</v>
      </c>
      <c r="F82" s="88"/>
      <c r="G82" s="89">
        <f>+ROUND((E82*F82),2)</f>
        <v>0</v>
      </c>
    </row>
    <row r="83" spans="2:7" ht="108" customHeight="1" x14ac:dyDescent="0.2">
      <c r="B83" s="79" t="s">
        <v>159</v>
      </c>
      <c r="C83" s="86" t="s">
        <v>179</v>
      </c>
      <c r="D83" s="80" t="s">
        <v>18</v>
      </c>
      <c r="E83" s="87">
        <v>4</v>
      </c>
      <c r="F83" s="88"/>
      <c r="G83" s="89">
        <f t="shared" ref="G83" si="7">+ROUND((E83*F83),2)</f>
        <v>0</v>
      </c>
    </row>
    <row r="84" spans="2:7" ht="47.25" customHeight="1" x14ac:dyDescent="0.2">
      <c r="B84" s="79" t="s">
        <v>160</v>
      </c>
      <c r="C84" s="93" t="s">
        <v>135</v>
      </c>
      <c r="D84" s="132" t="s">
        <v>2</v>
      </c>
      <c r="E84" s="89">
        <v>4</v>
      </c>
      <c r="F84" s="88"/>
      <c r="G84" s="89">
        <f>+ROUND((E84*F84),2)</f>
        <v>0</v>
      </c>
    </row>
    <row r="85" spans="2:7" ht="59.25" customHeight="1" x14ac:dyDescent="0.2">
      <c r="B85" s="79" t="s">
        <v>161</v>
      </c>
      <c r="C85" s="93" t="s">
        <v>129</v>
      </c>
      <c r="D85" s="132" t="s">
        <v>1</v>
      </c>
      <c r="E85" s="89">
        <f>E82</f>
        <v>20</v>
      </c>
      <c r="F85" s="88"/>
      <c r="G85" s="89">
        <f t="shared" ref="G85" si="8">+ROUND((E85*F85),2)</f>
        <v>0</v>
      </c>
    </row>
    <row r="86" spans="2:7" ht="38.25" x14ac:dyDescent="0.2">
      <c r="B86" s="79" t="s">
        <v>162</v>
      </c>
      <c r="C86" s="86" t="s">
        <v>19</v>
      </c>
      <c r="D86" s="80"/>
      <c r="E86" s="87"/>
      <c r="F86" s="88"/>
      <c r="G86" s="89">
        <f>+ROUND((SUM(G82:G85)*0.1),-1)</f>
        <v>0</v>
      </c>
    </row>
    <row r="87" spans="2:7" x14ac:dyDescent="0.2">
      <c r="B87" s="79"/>
      <c r="C87" s="91" t="s">
        <v>70</v>
      </c>
      <c r="D87" s="80"/>
      <c r="E87" s="87"/>
      <c r="F87" s="88"/>
      <c r="G87" s="90">
        <f>SUM(G82:G86)</f>
        <v>0</v>
      </c>
    </row>
    <row r="88" spans="2:7" x14ac:dyDescent="0.2">
      <c r="C88" s="57"/>
      <c r="E88" s="58"/>
      <c r="F88" s="66"/>
      <c r="G88" s="55"/>
    </row>
    <row r="89" spans="2:7" x14ac:dyDescent="0.2">
      <c r="C89" s="57"/>
      <c r="E89" s="58"/>
      <c r="F89" s="66"/>
      <c r="G89" s="55"/>
    </row>
    <row r="90" spans="2:7" x14ac:dyDescent="0.2">
      <c r="C90" s="57"/>
      <c r="E90" s="58"/>
      <c r="F90" s="66"/>
      <c r="G90" s="55"/>
    </row>
    <row r="91" spans="2:7" x14ac:dyDescent="0.2">
      <c r="C91" s="57"/>
      <c r="D91" s="56"/>
      <c r="E91" s="63"/>
      <c r="F91" s="66"/>
      <c r="G91" s="55"/>
    </row>
    <row r="92" spans="2:7" x14ac:dyDescent="0.2">
      <c r="C92" s="57"/>
      <c r="E92" s="58"/>
      <c r="F92" s="66"/>
      <c r="G92" s="55"/>
    </row>
    <row r="93" spans="2:7" x14ac:dyDescent="0.2">
      <c r="C93" s="59"/>
      <c r="E93" s="58"/>
      <c r="F93" s="66"/>
      <c r="G93" s="55"/>
    </row>
    <row r="94" spans="2:7" x14ac:dyDescent="0.2">
      <c r="C94" s="58"/>
      <c r="D94" s="56"/>
      <c r="E94" s="58"/>
      <c r="F94" s="66"/>
      <c r="G94" s="55"/>
    </row>
    <row r="95" spans="2:7" x14ac:dyDescent="0.2">
      <c r="C95" s="55"/>
      <c r="E95" s="58"/>
      <c r="F95" s="66"/>
      <c r="G95" s="55"/>
    </row>
    <row r="96" spans="2:7" x14ac:dyDescent="0.2">
      <c r="D96" s="56"/>
      <c r="E96" s="58"/>
      <c r="F96" s="66"/>
      <c r="G96" s="55"/>
    </row>
    <row r="97" spans="2:7" x14ac:dyDescent="0.2">
      <c r="C97" s="57"/>
      <c r="E97" s="58"/>
      <c r="F97" s="66"/>
      <c r="G97" s="55"/>
    </row>
    <row r="98" spans="2:7" x14ac:dyDescent="0.2">
      <c r="C98" s="55"/>
      <c r="E98" s="58"/>
      <c r="F98" s="66"/>
      <c r="G98" s="55"/>
    </row>
    <row r="99" spans="2:7" x14ac:dyDescent="0.2">
      <c r="C99" s="57"/>
      <c r="E99" s="58"/>
      <c r="F99" s="66"/>
      <c r="G99" s="55"/>
    </row>
    <row r="100" spans="2:7" x14ac:dyDescent="0.2">
      <c r="C100" s="57"/>
      <c r="E100" s="58"/>
      <c r="F100" s="66"/>
      <c r="G100" s="55"/>
    </row>
    <row r="101" spans="2:7" x14ac:dyDescent="0.2">
      <c r="C101" s="55"/>
      <c r="D101" s="56"/>
      <c r="E101" s="58"/>
      <c r="F101" s="66"/>
      <c r="G101" s="55"/>
    </row>
    <row r="102" spans="2:7" x14ac:dyDescent="0.2">
      <c r="C102" s="57"/>
      <c r="E102" s="58"/>
      <c r="F102" s="66"/>
      <c r="G102" s="55"/>
    </row>
    <row r="104" spans="2:7" x14ac:dyDescent="0.2">
      <c r="B104" s="40"/>
      <c r="D104" s="40"/>
      <c r="E104" s="40"/>
    </row>
    <row r="105" spans="2:7" x14ac:dyDescent="0.2">
      <c r="C105" s="57"/>
      <c r="E105" s="58"/>
      <c r="F105" s="66"/>
      <c r="G105" s="55"/>
    </row>
    <row r="106" spans="2:7" x14ac:dyDescent="0.2">
      <c r="B106" s="40"/>
      <c r="D106" s="40"/>
      <c r="E106" s="40"/>
    </row>
    <row r="107" spans="2:7" x14ac:dyDescent="0.2">
      <c r="B107" s="40"/>
      <c r="D107" s="40"/>
      <c r="E107" s="40"/>
    </row>
    <row r="108" spans="2:7" x14ac:dyDescent="0.2">
      <c r="B108" s="40"/>
      <c r="D108" s="40"/>
      <c r="E108" s="40"/>
    </row>
    <row r="109" spans="2:7" x14ac:dyDescent="0.2">
      <c r="B109" s="40"/>
      <c r="D109" s="40"/>
      <c r="E109" s="40"/>
    </row>
    <row r="110" spans="2:7" x14ac:dyDescent="0.2">
      <c r="D110" s="56"/>
      <c r="E110" s="58"/>
      <c r="F110" s="66"/>
      <c r="G110" s="55"/>
    </row>
  </sheetData>
  <mergeCells count="6">
    <mergeCell ref="C81:G81"/>
    <mergeCell ref="B11:G14"/>
    <mergeCell ref="B15:G15"/>
    <mergeCell ref="B16:G16"/>
    <mergeCell ref="B17:G17"/>
    <mergeCell ref="B18:G18"/>
  </mergeCells>
  <pageMargins left="0.98425196850393704" right="0.39370078740157483" top="0.78740157480314965" bottom="0.78740157480314965" header="0.47244094488188981" footer="0"/>
  <pageSetup paperSize="9" scale="91" fitToHeight="10" orientation="portrait" r:id="rId1"/>
  <headerFooter alignWithMargins="0">
    <oddFooter>&amp;L&amp;A&amp;R&amp;9Stran &amp;P/&amp;N</oddFooter>
  </headerFooter>
  <rowBreaks count="2" manualBreakCount="2">
    <brk id="19" min="1" max="6" man="1"/>
    <brk id="79" min="1"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F798A-CD45-4C11-908A-F76FB32BDFF2}">
  <sheetPr>
    <tabColor theme="5" tint="0.39997558519241921"/>
  </sheetPr>
  <dimension ref="A1:J110"/>
  <sheetViews>
    <sheetView view="pageBreakPreview" topLeftCell="B30" zoomScaleSheetLayoutView="100" workbookViewId="0">
      <selection activeCell="B48" sqref="B48:G48"/>
    </sheetView>
  </sheetViews>
  <sheetFormatPr defaultRowHeight="12.75" x14ac:dyDescent="0.2"/>
  <cols>
    <col min="1" max="1" width="1.83203125" style="40" hidden="1" customWidth="1"/>
    <col min="2" max="2" width="7.1640625" style="62" bestFit="1" customWidth="1"/>
    <col min="3" max="3" width="57.33203125" style="40" customWidth="1"/>
    <col min="4" max="4" width="6.6640625" style="54" customWidth="1"/>
    <col min="5" max="5" width="10.6640625" style="60" bestFit="1" customWidth="1"/>
    <col min="6" max="6" width="10.5" style="40" customWidth="1"/>
    <col min="7" max="7" width="15.1640625" style="40" customWidth="1"/>
    <col min="8" max="8" width="6.6640625" style="40" customWidth="1"/>
    <col min="9" max="9" width="18.5" style="40" customWidth="1"/>
    <col min="10" max="16384" width="9.33203125" style="40"/>
  </cols>
  <sheetData>
    <row r="1" spans="2:9" ht="18.75" customHeight="1" x14ac:dyDescent="0.2">
      <c r="B1" s="73" t="s">
        <v>105</v>
      </c>
      <c r="C1" s="139" t="s">
        <v>176</v>
      </c>
      <c r="D1" s="72"/>
      <c r="E1" s="72"/>
      <c r="F1" s="72"/>
      <c r="G1" s="72"/>
    </row>
    <row r="2" spans="2:9" x14ac:dyDescent="0.2">
      <c r="C2" s="140"/>
      <c r="D2" s="56"/>
      <c r="E2" s="58"/>
      <c r="F2" s="55"/>
    </row>
    <row r="3" spans="2:9" x14ac:dyDescent="0.2">
      <c r="B3" s="79" t="s">
        <v>10</v>
      </c>
      <c r="C3" s="92" t="s">
        <v>5</v>
      </c>
      <c r="D3" s="80"/>
      <c r="E3" s="81"/>
      <c r="F3" s="92"/>
      <c r="G3" s="141">
        <f>+G38</f>
        <v>0</v>
      </c>
    </row>
    <row r="4" spans="2:9" x14ac:dyDescent="0.2">
      <c r="B4" s="79" t="s">
        <v>11</v>
      </c>
      <c r="C4" s="92" t="s">
        <v>51</v>
      </c>
      <c r="D4" s="102"/>
      <c r="E4" s="81"/>
      <c r="F4" s="92"/>
      <c r="G4" s="141">
        <f>G41</f>
        <v>0</v>
      </c>
    </row>
    <row r="5" spans="2:9" x14ac:dyDescent="0.2">
      <c r="B5" s="79" t="s">
        <v>12</v>
      </c>
      <c r="C5" s="92" t="s">
        <v>7</v>
      </c>
      <c r="D5" s="80"/>
      <c r="E5" s="81"/>
      <c r="F5" s="92"/>
      <c r="G5" s="141">
        <f>+G60</f>
        <v>0</v>
      </c>
    </row>
    <row r="6" spans="2:9" x14ac:dyDescent="0.2">
      <c r="B6" s="79" t="s">
        <v>22</v>
      </c>
      <c r="C6" s="92" t="s">
        <v>8</v>
      </c>
      <c r="D6" s="80"/>
      <c r="E6" s="81"/>
      <c r="F6" s="92"/>
      <c r="G6" s="141">
        <f>+G79</f>
        <v>0</v>
      </c>
    </row>
    <row r="7" spans="2:9" x14ac:dyDescent="0.2">
      <c r="B7" s="79" t="s">
        <v>59</v>
      </c>
      <c r="C7" s="92" t="s">
        <v>107</v>
      </c>
      <c r="D7" s="80"/>
      <c r="E7" s="81"/>
      <c r="F7" s="92"/>
      <c r="G7" s="141">
        <f>+G87</f>
        <v>0</v>
      </c>
    </row>
    <row r="8" spans="2:9" x14ac:dyDescent="0.2">
      <c r="B8" s="79"/>
      <c r="C8" s="83" t="s">
        <v>0</v>
      </c>
      <c r="D8" s="65"/>
      <c r="E8" s="82"/>
      <c r="F8" s="91"/>
      <c r="G8" s="142">
        <f>SUM(G3:G7)</f>
        <v>0</v>
      </c>
      <c r="I8" s="55">
        <f>+G8/E$23</f>
        <v>0</v>
      </c>
    </row>
    <row r="9" spans="2:9" x14ac:dyDescent="0.2">
      <c r="C9" s="121"/>
      <c r="D9" s="122"/>
      <c r="E9" s="123"/>
      <c r="F9" s="120"/>
      <c r="G9" s="143"/>
    </row>
    <row r="10" spans="2:9" x14ac:dyDescent="0.2">
      <c r="B10" s="128" t="s">
        <v>116</v>
      </c>
      <c r="C10" s="124"/>
      <c r="D10" s="125"/>
      <c r="E10" s="126"/>
      <c r="F10" s="127"/>
      <c r="G10" s="144"/>
    </row>
    <row r="11" spans="2:9" x14ac:dyDescent="0.2">
      <c r="B11" s="161" t="s">
        <v>169</v>
      </c>
      <c r="C11" s="162"/>
      <c r="D11" s="162"/>
      <c r="E11" s="162"/>
      <c r="F11" s="162"/>
      <c r="G11" s="162"/>
    </row>
    <row r="12" spans="2:9" x14ac:dyDescent="0.2">
      <c r="B12" s="162"/>
      <c r="C12" s="162"/>
      <c r="D12" s="162"/>
      <c r="E12" s="162"/>
      <c r="F12" s="162"/>
      <c r="G12" s="162"/>
    </row>
    <row r="13" spans="2:9" x14ac:dyDescent="0.2">
      <c r="B13" s="162"/>
      <c r="C13" s="162"/>
      <c r="D13" s="162"/>
      <c r="E13" s="162"/>
      <c r="F13" s="162"/>
      <c r="G13" s="162"/>
    </row>
    <row r="14" spans="2:9" ht="95.25" customHeight="1" x14ac:dyDescent="0.2">
      <c r="B14" s="162"/>
      <c r="C14" s="162"/>
      <c r="D14" s="162"/>
      <c r="E14" s="162"/>
      <c r="F14" s="162"/>
      <c r="G14" s="162"/>
    </row>
    <row r="15" spans="2:9" ht="117.75" customHeight="1" x14ac:dyDescent="0.2">
      <c r="B15" s="161" t="s">
        <v>117</v>
      </c>
      <c r="C15" s="162"/>
      <c r="D15" s="162"/>
      <c r="E15" s="162"/>
      <c r="F15" s="162"/>
      <c r="G15" s="162"/>
    </row>
    <row r="16" spans="2:9" ht="64.5" customHeight="1" x14ac:dyDescent="0.2">
      <c r="B16" s="161" t="s">
        <v>118</v>
      </c>
      <c r="C16" s="162"/>
      <c r="D16" s="162"/>
      <c r="E16" s="162"/>
      <c r="F16" s="162"/>
      <c r="G16" s="162"/>
    </row>
    <row r="17" spans="2:7" ht="115.5" customHeight="1" x14ac:dyDescent="0.2">
      <c r="B17" s="161" t="s">
        <v>119</v>
      </c>
      <c r="C17" s="162"/>
      <c r="D17" s="162"/>
      <c r="E17" s="162"/>
      <c r="F17" s="162"/>
      <c r="G17" s="162"/>
    </row>
    <row r="18" spans="2:7" ht="37.5" customHeight="1" x14ac:dyDescent="0.2">
      <c r="B18" s="161" t="s">
        <v>120</v>
      </c>
      <c r="C18" s="162"/>
      <c r="D18" s="162"/>
      <c r="E18" s="162"/>
      <c r="F18" s="162"/>
      <c r="G18" s="162"/>
    </row>
    <row r="19" spans="2:7" x14ac:dyDescent="0.2">
      <c r="B19" s="145"/>
      <c r="C19" s="145"/>
      <c r="D19" s="145"/>
      <c r="E19" s="145"/>
      <c r="F19" s="145"/>
      <c r="G19" s="145"/>
    </row>
    <row r="20" spans="2:7" ht="25.5" x14ac:dyDescent="0.2">
      <c r="B20" s="129" t="s">
        <v>13</v>
      </c>
      <c r="C20" s="130" t="s">
        <v>14</v>
      </c>
      <c r="D20" s="129" t="s">
        <v>15</v>
      </c>
      <c r="E20" s="129" t="s">
        <v>16</v>
      </c>
      <c r="F20" s="129" t="s">
        <v>103</v>
      </c>
      <c r="G20" s="129" t="s">
        <v>104</v>
      </c>
    </row>
    <row r="21" spans="2:7" x14ac:dyDescent="0.2">
      <c r="B21" s="64" t="s">
        <v>10</v>
      </c>
      <c r="C21" s="91" t="s">
        <v>5</v>
      </c>
      <c r="D21" s="80"/>
      <c r="E21" s="81"/>
      <c r="F21" s="92"/>
      <c r="G21" s="92"/>
    </row>
    <row r="22" spans="2:7" x14ac:dyDescent="0.2">
      <c r="B22" s="79" t="s">
        <v>17</v>
      </c>
      <c r="C22" s="92" t="s">
        <v>40</v>
      </c>
      <c r="D22" s="80"/>
      <c r="E22" s="81"/>
      <c r="F22" s="92"/>
      <c r="G22" s="92"/>
    </row>
    <row r="23" spans="2:7" ht="51" x14ac:dyDescent="0.2">
      <c r="B23" s="79" t="s">
        <v>89</v>
      </c>
      <c r="C23" s="131" t="s">
        <v>33</v>
      </c>
      <c r="D23" s="132" t="s">
        <v>1</v>
      </c>
      <c r="E23" s="87">
        <v>25</v>
      </c>
      <c r="F23" s="88"/>
      <c r="G23" s="89">
        <f>+ROUND((E23*F23),2)</f>
        <v>0</v>
      </c>
    </row>
    <row r="24" spans="2:7" ht="38.25" x14ac:dyDescent="0.2">
      <c r="B24" s="79" t="s">
        <v>77</v>
      </c>
      <c r="C24" s="93" t="s">
        <v>34</v>
      </c>
      <c r="D24" s="132" t="s">
        <v>2</v>
      </c>
      <c r="E24" s="87">
        <v>2</v>
      </c>
      <c r="F24" s="88"/>
      <c r="G24" s="89">
        <f>+ROUND((E24*F24),2)</f>
        <v>0</v>
      </c>
    </row>
    <row r="25" spans="2:7" ht="63.75" x14ac:dyDescent="0.2">
      <c r="B25" s="79" t="s">
        <v>78</v>
      </c>
      <c r="C25" s="93" t="s">
        <v>98</v>
      </c>
      <c r="D25" s="80" t="s">
        <v>1</v>
      </c>
      <c r="E25" s="87">
        <f>+E23</f>
        <v>25</v>
      </c>
      <c r="F25" s="88"/>
      <c r="G25" s="89">
        <f>+ROUND((E25*F25),2)</f>
        <v>0</v>
      </c>
    </row>
    <row r="26" spans="2:7" ht="51" x14ac:dyDescent="0.2">
      <c r="B26" s="79" t="s">
        <v>79</v>
      </c>
      <c r="C26" s="94" t="s">
        <v>35</v>
      </c>
      <c r="D26" s="80" t="s">
        <v>1</v>
      </c>
      <c r="E26" s="87">
        <f>+E23</f>
        <v>25</v>
      </c>
      <c r="F26" s="88"/>
      <c r="G26" s="89">
        <f>+ROUND((E26*F26),2)</f>
        <v>0</v>
      </c>
    </row>
    <row r="27" spans="2:7" x14ac:dyDescent="0.2">
      <c r="B27" s="79" t="s">
        <v>20</v>
      </c>
      <c r="C27" s="133" t="s">
        <v>42</v>
      </c>
      <c r="D27" s="80"/>
      <c r="E27" s="87"/>
      <c r="F27" s="88"/>
      <c r="G27" s="89"/>
    </row>
    <row r="28" spans="2:7" ht="38.25" x14ac:dyDescent="0.2">
      <c r="B28" s="79" t="s">
        <v>36</v>
      </c>
      <c r="C28" s="134" t="s">
        <v>44</v>
      </c>
      <c r="D28" s="135" t="s">
        <v>1</v>
      </c>
      <c r="E28" s="136">
        <f>+E23</f>
        <v>25</v>
      </c>
      <c r="F28" s="88"/>
      <c r="G28" s="89">
        <f t="shared" ref="G28:G31" si="0">E28*F28</f>
        <v>0</v>
      </c>
    </row>
    <row r="29" spans="2:7" ht="63.75" x14ac:dyDescent="0.2">
      <c r="B29" s="79" t="s">
        <v>37</v>
      </c>
      <c r="C29" s="134" t="s">
        <v>69</v>
      </c>
      <c r="D29" s="135" t="s">
        <v>1</v>
      </c>
      <c r="E29" s="136">
        <f>E23</f>
        <v>25</v>
      </c>
      <c r="F29" s="88"/>
      <c r="G29" s="89">
        <f t="shared" si="0"/>
        <v>0</v>
      </c>
    </row>
    <row r="30" spans="2:7" ht="63.75" x14ac:dyDescent="0.2">
      <c r="B30" s="79" t="s">
        <v>38</v>
      </c>
      <c r="C30" s="137" t="s">
        <v>46</v>
      </c>
      <c r="D30" s="135" t="s">
        <v>18</v>
      </c>
      <c r="E30" s="136">
        <v>4</v>
      </c>
      <c r="F30" s="88"/>
      <c r="G30" s="89">
        <f t="shared" si="0"/>
        <v>0</v>
      </c>
    </row>
    <row r="31" spans="2:7" ht="38.25" x14ac:dyDescent="0.2">
      <c r="B31" s="79" t="s">
        <v>39</v>
      </c>
      <c r="C31" s="86" t="s">
        <v>90</v>
      </c>
      <c r="D31" s="80" t="s">
        <v>24</v>
      </c>
      <c r="E31" s="87">
        <v>4</v>
      </c>
      <c r="F31" s="88"/>
      <c r="G31" s="89">
        <f t="shared" si="0"/>
        <v>0</v>
      </c>
    </row>
    <row r="32" spans="2:7" ht="25.5" x14ac:dyDescent="0.2">
      <c r="B32" s="151" t="s">
        <v>185</v>
      </c>
      <c r="C32" s="86" t="s">
        <v>184</v>
      </c>
      <c r="D32" s="135" t="s">
        <v>1</v>
      </c>
      <c r="E32" s="87">
        <v>10</v>
      </c>
      <c r="F32" s="88"/>
      <c r="G32" s="89">
        <f>E32*F32</f>
        <v>0</v>
      </c>
    </row>
    <row r="33" spans="2:10" x14ac:dyDescent="0.2">
      <c r="B33" s="79" t="s">
        <v>41</v>
      </c>
      <c r="C33" s="86" t="s">
        <v>47</v>
      </c>
      <c r="D33" s="80"/>
      <c r="E33" s="87"/>
      <c r="F33" s="88"/>
      <c r="G33" s="89"/>
    </row>
    <row r="34" spans="2:10" ht="25.5" x14ac:dyDescent="0.2">
      <c r="B34" s="79" t="s">
        <v>43</v>
      </c>
      <c r="C34" s="134" t="s">
        <v>48</v>
      </c>
      <c r="D34" s="135" t="s">
        <v>9</v>
      </c>
      <c r="E34" s="136">
        <v>5</v>
      </c>
      <c r="F34" s="88"/>
      <c r="G34" s="89">
        <f>E34*F34</f>
        <v>0</v>
      </c>
    </row>
    <row r="35" spans="2:10" ht="38.25" x14ac:dyDescent="0.2">
      <c r="B35" s="79" t="s">
        <v>45</v>
      </c>
      <c r="C35" s="134" t="s">
        <v>49</v>
      </c>
      <c r="D35" s="135" t="s">
        <v>9</v>
      </c>
      <c r="E35" s="136">
        <v>2</v>
      </c>
      <c r="F35" s="88"/>
      <c r="G35" s="89">
        <f>E35*F35</f>
        <v>0</v>
      </c>
    </row>
    <row r="36" spans="2:10" ht="38.25" x14ac:dyDescent="0.2">
      <c r="B36" s="79" t="s">
        <v>91</v>
      </c>
      <c r="C36" s="86" t="s">
        <v>50</v>
      </c>
      <c r="D36" s="135" t="s">
        <v>9</v>
      </c>
      <c r="E36" s="136">
        <v>2</v>
      </c>
      <c r="F36" s="88"/>
      <c r="G36" s="89">
        <f>E36*F36</f>
        <v>0</v>
      </c>
    </row>
    <row r="37" spans="2:10" ht="38.25" x14ac:dyDescent="0.2">
      <c r="B37" s="79" t="s">
        <v>163</v>
      </c>
      <c r="C37" s="86" t="s">
        <v>19</v>
      </c>
      <c r="D37" s="80"/>
      <c r="E37" s="87"/>
      <c r="F37" s="88"/>
      <c r="G37" s="89">
        <f>+ROUND((SUM(G23:G36)*0.1),-1)</f>
        <v>0</v>
      </c>
    </row>
    <row r="38" spans="2:10" x14ac:dyDescent="0.2">
      <c r="B38" s="79"/>
      <c r="C38" s="91" t="s">
        <v>6</v>
      </c>
      <c r="D38" s="80"/>
      <c r="E38" s="87"/>
      <c r="F38" s="88"/>
      <c r="G38" s="90">
        <f>SUM(G23:G37)</f>
        <v>0</v>
      </c>
    </row>
    <row r="39" spans="2:10" x14ac:dyDescent="0.2">
      <c r="B39" s="64" t="s">
        <v>11</v>
      </c>
      <c r="C39" s="91" t="s">
        <v>51</v>
      </c>
      <c r="D39" s="80"/>
      <c r="E39" s="81"/>
      <c r="F39" s="92"/>
      <c r="G39" s="92"/>
    </row>
    <row r="40" spans="2:10" x14ac:dyDescent="0.2">
      <c r="B40" s="64"/>
      <c r="C40" s="94" t="s">
        <v>177</v>
      </c>
      <c r="D40" s="80"/>
      <c r="E40" s="81"/>
      <c r="F40" s="92"/>
      <c r="G40" s="92"/>
    </row>
    <row r="41" spans="2:10" x14ac:dyDescent="0.2">
      <c r="B41" s="79"/>
      <c r="C41" s="91" t="s">
        <v>106</v>
      </c>
      <c r="D41" s="80"/>
      <c r="E41" s="87"/>
      <c r="F41" s="88"/>
      <c r="G41" s="90"/>
    </row>
    <row r="42" spans="2:10" x14ac:dyDescent="0.2">
      <c r="B42" s="64" t="s">
        <v>12</v>
      </c>
      <c r="C42" s="91" t="s">
        <v>7</v>
      </c>
      <c r="D42" s="80"/>
      <c r="E42" s="87"/>
      <c r="F42" s="88"/>
      <c r="G42" s="89"/>
    </row>
    <row r="43" spans="2:10" ht="76.5" x14ac:dyDescent="0.2">
      <c r="B43" s="64"/>
      <c r="C43" s="94" t="s">
        <v>123</v>
      </c>
      <c r="D43" s="80"/>
      <c r="E43" s="87"/>
      <c r="F43" s="88"/>
      <c r="G43" s="89"/>
    </row>
    <row r="44" spans="2:10" x14ac:dyDescent="0.2">
      <c r="B44" s="79" t="s">
        <v>52</v>
      </c>
      <c r="C44" s="86" t="s">
        <v>21</v>
      </c>
      <c r="D44" s="80"/>
      <c r="E44" s="87"/>
      <c r="F44" s="88"/>
      <c r="G44" s="89"/>
    </row>
    <row r="45" spans="2:10" ht="25.5" x14ac:dyDescent="0.2">
      <c r="B45" s="79" t="s">
        <v>121</v>
      </c>
      <c r="C45" s="86" t="s">
        <v>186</v>
      </c>
      <c r="D45" s="80" t="s">
        <v>4</v>
      </c>
      <c r="E45" s="87">
        <v>17</v>
      </c>
      <c r="F45" s="88"/>
      <c r="G45" s="89">
        <f t="shared" ref="G45:G55" si="1">+ROUND((E45*F45),2)</f>
        <v>0</v>
      </c>
      <c r="J45" s="55"/>
    </row>
    <row r="46" spans="2:10" ht="25.5" x14ac:dyDescent="0.2">
      <c r="B46" s="79" t="s">
        <v>110</v>
      </c>
      <c r="C46" s="86" t="s">
        <v>178</v>
      </c>
      <c r="D46" s="80" t="s">
        <v>4</v>
      </c>
      <c r="E46" s="87">
        <v>1.7</v>
      </c>
      <c r="F46" s="88"/>
      <c r="G46" s="89">
        <f t="shared" si="1"/>
        <v>0</v>
      </c>
    </row>
    <row r="47" spans="2:10" ht="25.5" x14ac:dyDescent="0.2">
      <c r="B47" s="79" t="s">
        <v>137</v>
      </c>
      <c r="C47" s="86" t="s">
        <v>102</v>
      </c>
      <c r="D47" s="80" t="s">
        <v>9</v>
      </c>
      <c r="E47" s="87">
        <v>1</v>
      </c>
      <c r="F47" s="88"/>
      <c r="G47" s="89">
        <f t="shared" si="1"/>
        <v>0</v>
      </c>
    </row>
    <row r="48" spans="2:10" ht="25.5" x14ac:dyDescent="0.2">
      <c r="B48" s="151" t="s">
        <v>187</v>
      </c>
      <c r="C48" s="86" t="s">
        <v>188</v>
      </c>
      <c r="D48" s="80" t="s">
        <v>3</v>
      </c>
      <c r="E48" s="87">
        <v>50</v>
      </c>
      <c r="F48" s="88"/>
      <c r="G48" s="89">
        <f t="shared" si="1"/>
        <v>0</v>
      </c>
    </row>
    <row r="49" spans="2:9" x14ac:dyDescent="0.2">
      <c r="B49" s="79" t="s">
        <v>138</v>
      </c>
      <c r="C49" s="86" t="s">
        <v>54</v>
      </c>
      <c r="D49" s="80"/>
      <c r="E49" s="87"/>
      <c r="F49" s="88"/>
      <c r="G49" s="89"/>
    </row>
    <row r="50" spans="2:9" ht="25.5" x14ac:dyDescent="0.2">
      <c r="B50" s="79" t="s">
        <v>122</v>
      </c>
      <c r="C50" s="86" t="s">
        <v>55</v>
      </c>
      <c r="D50" s="80" t="s">
        <v>3</v>
      </c>
      <c r="E50" s="87">
        <v>15</v>
      </c>
      <c r="F50" s="88"/>
      <c r="G50" s="89">
        <f t="shared" si="1"/>
        <v>0</v>
      </c>
    </row>
    <row r="51" spans="2:9" ht="76.5" x14ac:dyDescent="0.2">
      <c r="B51" s="79" t="s">
        <v>139</v>
      </c>
      <c r="C51" s="86" t="s">
        <v>56</v>
      </c>
      <c r="D51" s="80" t="s">
        <v>4</v>
      </c>
      <c r="E51" s="87">
        <v>1.5</v>
      </c>
      <c r="F51" s="88"/>
      <c r="G51" s="89">
        <f t="shared" si="1"/>
        <v>0</v>
      </c>
    </row>
    <row r="52" spans="2:9" ht="63.75" x14ac:dyDescent="0.2">
      <c r="B52" s="79" t="s">
        <v>140</v>
      </c>
      <c r="C52" s="86" t="s">
        <v>57</v>
      </c>
      <c r="D52" s="80" t="s">
        <v>4</v>
      </c>
      <c r="E52" s="87">
        <v>8.4</v>
      </c>
      <c r="F52" s="88"/>
      <c r="G52" s="89">
        <f t="shared" si="1"/>
        <v>0</v>
      </c>
    </row>
    <row r="53" spans="2:9" ht="51" x14ac:dyDescent="0.2">
      <c r="B53" s="79" t="s">
        <v>141</v>
      </c>
      <c r="C53" s="86" t="s">
        <v>115</v>
      </c>
      <c r="D53" s="80" t="s">
        <v>3</v>
      </c>
      <c r="E53" s="87">
        <f>4*E23</f>
        <v>100</v>
      </c>
      <c r="F53" s="88"/>
      <c r="G53" s="89">
        <f t="shared" si="1"/>
        <v>0</v>
      </c>
    </row>
    <row r="54" spans="2:9" ht="63.75" x14ac:dyDescent="0.2">
      <c r="B54" s="79" t="s">
        <v>142</v>
      </c>
      <c r="C54" s="86" t="s">
        <v>133</v>
      </c>
      <c r="D54" s="80" t="s">
        <v>4</v>
      </c>
      <c r="E54" s="146">
        <v>1.2</v>
      </c>
      <c r="F54" s="88"/>
      <c r="G54" s="89">
        <f t="shared" si="1"/>
        <v>0</v>
      </c>
      <c r="I54" s="55">
        <f>E54+E55</f>
        <v>5.8</v>
      </c>
    </row>
    <row r="55" spans="2:9" ht="63.75" x14ac:dyDescent="0.2">
      <c r="B55" s="79" t="s">
        <v>143</v>
      </c>
      <c r="C55" s="86" t="s">
        <v>132</v>
      </c>
      <c r="D55" s="80" t="s">
        <v>4</v>
      </c>
      <c r="E55" s="146">
        <v>4.5999999999999996</v>
      </c>
      <c r="F55" s="88"/>
      <c r="G55" s="89">
        <f t="shared" si="1"/>
        <v>0</v>
      </c>
    </row>
    <row r="56" spans="2:9" x14ac:dyDescent="0.2">
      <c r="B56" s="79" t="s">
        <v>144</v>
      </c>
      <c r="C56" s="86" t="s">
        <v>94</v>
      </c>
      <c r="D56" s="80"/>
      <c r="E56" s="146"/>
      <c r="F56" s="88"/>
      <c r="G56" s="89"/>
    </row>
    <row r="57" spans="2:9" ht="25.5" x14ac:dyDescent="0.2">
      <c r="B57" s="79" t="s">
        <v>145</v>
      </c>
      <c r="C57" s="86" t="s">
        <v>95</v>
      </c>
      <c r="D57" s="80" t="s">
        <v>4</v>
      </c>
      <c r="E57" s="146">
        <v>10.7</v>
      </c>
      <c r="F57" s="88"/>
      <c r="G57" s="89">
        <f t="shared" ref="G57:G58" si="2">+ROUND((E57*F57),2)</f>
        <v>0</v>
      </c>
      <c r="I57" s="55"/>
    </row>
    <row r="58" spans="2:9" ht="25.5" x14ac:dyDescent="0.2">
      <c r="B58" s="79" t="s">
        <v>146</v>
      </c>
      <c r="C58" s="86" t="s">
        <v>99</v>
      </c>
      <c r="D58" s="80" t="s">
        <v>4</v>
      </c>
      <c r="E58" s="146">
        <f>E55</f>
        <v>4.5999999999999996</v>
      </c>
      <c r="F58" s="88"/>
      <c r="G58" s="89">
        <f t="shared" si="2"/>
        <v>0</v>
      </c>
      <c r="I58" s="55">
        <f>E58+E57</f>
        <v>15.299999999999999</v>
      </c>
    </row>
    <row r="59" spans="2:9" ht="38.25" x14ac:dyDescent="0.2">
      <c r="B59" s="79" t="s">
        <v>147</v>
      </c>
      <c r="C59" s="86" t="s">
        <v>19</v>
      </c>
      <c r="D59" s="80"/>
      <c r="E59" s="146"/>
      <c r="F59" s="88"/>
      <c r="G59" s="89">
        <f>+ROUND((SUM(G45:G58)*0.1),-1)</f>
        <v>0</v>
      </c>
    </row>
    <row r="60" spans="2:9" x14ac:dyDescent="0.2">
      <c r="B60" s="79"/>
      <c r="C60" s="91" t="s">
        <v>58</v>
      </c>
      <c r="D60" s="80"/>
      <c r="E60" s="146"/>
      <c r="F60" s="88"/>
      <c r="G60" s="90">
        <f>SUM(G45:G59)</f>
        <v>0</v>
      </c>
    </row>
    <row r="61" spans="2:9" x14ac:dyDescent="0.2">
      <c r="B61" s="79"/>
      <c r="C61" s="91"/>
      <c r="D61" s="80"/>
      <c r="E61" s="146"/>
      <c r="F61" s="88"/>
      <c r="G61" s="90"/>
    </row>
    <row r="62" spans="2:9" x14ac:dyDescent="0.2">
      <c r="B62" s="64" t="s">
        <v>22</v>
      </c>
      <c r="C62" s="91" t="s">
        <v>8</v>
      </c>
      <c r="D62" s="80"/>
      <c r="E62" s="87"/>
      <c r="F62" s="88"/>
      <c r="G62" s="89"/>
    </row>
    <row r="63" spans="2:9" ht="51" x14ac:dyDescent="0.2">
      <c r="B63" s="79" t="s">
        <v>53</v>
      </c>
      <c r="C63" s="86" t="s">
        <v>181</v>
      </c>
      <c r="D63" s="80" t="s">
        <v>1</v>
      </c>
      <c r="E63" s="87">
        <v>25</v>
      </c>
      <c r="F63" s="88"/>
      <c r="G63" s="89">
        <f t="shared" ref="G63" si="3">+ROUND((E63*F63),2)</f>
        <v>0</v>
      </c>
    </row>
    <row r="64" spans="2:9" x14ac:dyDescent="0.2">
      <c r="B64" s="79" t="s">
        <v>25</v>
      </c>
      <c r="C64" s="86" t="s">
        <v>60</v>
      </c>
      <c r="D64" s="80"/>
      <c r="E64" s="87"/>
      <c r="F64" s="88"/>
      <c r="G64" s="89"/>
    </row>
    <row r="65" spans="2:7" ht="102" x14ac:dyDescent="0.2">
      <c r="B65" s="79" t="s">
        <v>148</v>
      </c>
      <c r="C65" s="86" t="s">
        <v>182</v>
      </c>
      <c r="D65" s="80" t="s">
        <v>18</v>
      </c>
      <c r="E65" s="87">
        <v>1</v>
      </c>
      <c r="F65" s="88"/>
      <c r="G65" s="89">
        <f t="shared" ref="G65:G66" si="4">+ROUND((E65*F65),2)</f>
        <v>0</v>
      </c>
    </row>
    <row r="66" spans="2:7" ht="118.5" customHeight="1" x14ac:dyDescent="0.2">
      <c r="B66" s="79" t="s">
        <v>136</v>
      </c>
      <c r="C66" s="86" t="s">
        <v>134</v>
      </c>
      <c r="D66" s="80" t="s">
        <v>18</v>
      </c>
      <c r="E66" s="87">
        <v>1</v>
      </c>
      <c r="F66" s="88"/>
      <c r="G66" s="89">
        <f t="shared" si="4"/>
        <v>0</v>
      </c>
    </row>
    <row r="67" spans="2:7" x14ac:dyDescent="0.2">
      <c r="B67" s="79" t="s">
        <v>92</v>
      </c>
      <c r="C67" s="86" t="s">
        <v>101</v>
      </c>
      <c r="D67" s="80"/>
      <c r="E67" s="87"/>
      <c r="F67" s="88"/>
      <c r="G67" s="89"/>
    </row>
    <row r="68" spans="2:7" ht="46.5" customHeight="1" x14ac:dyDescent="0.2">
      <c r="B68" s="79" t="s">
        <v>93</v>
      </c>
      <c r="C68" s="86" t="s">
        <v>180</v>
      </c>
      <c r="D68" s="80" t="s">
        <v>18</v>
      </c>
      <c r="E68" s="87">
        <v>1</v>
      </c>
      <c r="F68" s="88"/>
      <c r="G68" s="89">
        <f>+ROUND((E68*F68),2)</f>
        <v>0</v>
      </c>
    </row>
    <row r="69" spans="2:7" ht="33" customHeight="1" x14ac:dyDescent="0.2">
      <c r="B69" s="79"/>
      <c r="C69" s="86" t="s">
        <v>128</v>
      </c>
      <c r="D69" s="80"/>
      <c r="E69" s="87"/>
      <c r="F69" s="88"/>
      <c r="G69" s="89"/>
    </row>
    <row r="70" spans="2:7" ht="54.75" customHeight="1" x14ac:dyDescent="0.2">
      <c r="B70" s="79" t="s">
        <v>96</v>
      </c>
      <c r="C70" s="86" t="s">
        <v>183</v>
      </c>
      <c r="D70" s="80" t="s">
        <v>18</v>
      </c>
      <c r="E70" s="87">
        <v>4</v>
      </c>
      <c r="F70" s="88"/>
      <c r="G70" s="89">
        <f t="shared" ref="G70" si="5">+ROUND((E70*F70),2)</f>
        <v>0</v>
      </c>
    </row>
    <row r="71" spans="2:7" x14ac:dyDescent="0.2">
      <c r="B71" s="79" t="s">
        <v>150</v>
      </c>
      <c r="C71" s="86" t="s">
        <v>62</v>
      </c>
      <c r="D71" s="80"/>
      <c r="E71" s="87"/>
      <c r="F71" s="88"/>
      <c r="G71" s="89"/>
    </row>
    <row r="72" spans="2:7" x14ac:dyDescent="0.2">
      <c r="B72" s="79" t="s">
        <v>97</v>
      </c>
      <c r="C72" s="86" t="s">
        <v>61</v>
      </c>
      <c r="D72" s="80" t="s">
        <v>1</v>
      </c>
      <c r="E72" s="87">
        <v>25</v>
      </c>
      <c r="F72" s="88"/>
      <c r="G72" s="89">
        <f t="shared" ref="G72:G77" si="6">+ROUND((E72*F72),2)</f>
        <v>0</v>
      </c>
    </row>
    <row r="73" spans="2:7" ht="38.25" x14ac:dyDescent="0.2">
      <c r="B73" s="79" t="s">
        <v>151</v>
      </c>
      <c r="C73" s="86" t="s">
        <v>63</v>
      </c>
      <c r="D73" s="80" t="s">
        <v>1</v>
      </c>
      <c r="E73" s="87">
        <f>+E72</f>
        <v>25</v>
      </c>
      <c r="F73" s="88"/>
      <c r="G73" s="89">
        <f t="shared" si="6"/>
        <v>0</v>
      </c>
    </row>
    <row r="74" spans="2:7" ht="51" x14ac:dyDescent="0.2">
      <c r="B74" s="79" t="s">
        <v>152</v>
      </c>
      <c r="C74" s="86" t="s">
        <v>64</v>
      </c>
      <c r="D74" s="80" t="s">
        <v>1</v>
      </c>
      <c r="E74" s="87">
        <f>+E73</f>
        <v>25</v>
      </c>
      <c r="F74" s="88"/>
      <c r="G74" s="89">
        <f t="shared" si="6"/>
        <v>0</v>
      </c>
    </row>
    <row r="75" spans="2:7" x14ac:dyDescent="0.2">
      <c r="B75" s="79" t="s">
        <v>153</v>
      </c>
      <c r="C75" s="86" t="s">
        <v>65</v>
      </c>
      <c r="D75" s="80"/>
      <c r="E75" s="87"/>
      <c r="F75" s="88"/>
      <c r="G75" s="89"/>
    </row>
    <row r="76" spans="2:7" ht="25.5" x14ac:dyDescent="0.2">
      <c r="B76" s="79" t="s">
        <v>154</v>
      </c>
      <c r="C76" s="86" t="s">
        <v>66</v>
      </c>
      <c r="D76" s="80" t="s">
        <v>18</v>
      </c>
      <c r="E76" s="87">
        <v>1</v>
      </c>
      <c r="F76" s="88"/>
      <c r="G76" s="89">
        <f t="shared" si="6"/>
        <v>0</v>
      </c>
    </row>
    <row r="77" spans="2:7" ht="38.25" x14ac:dyDescent="0.2">
      <c r="B77" s="79" t="s">
        <v>155</v>
      </c>
      <c r="C77" s="86" t="s">
        <v>67</v>
      </c>
      <c r="D77" s="80" t="s">
        <v>18</v>
      </c>
      <c r="E77" s="87">
        <v>0</v>
      </c>
      <c r="F77" s="88"/>
      <c r="G77" s="89">
        <f t="shared" si="6"/>
        <v>0</v>
      </c>
    </row>
    <row r="78" spans="2:7" ht="38.25" x14ac:dyDescent="0.2">
      <c r="B78" s="79" t="s">
        <v>156</v>
      </c>
      <c r="C78" s="86" t="s">
        <v>19</v>
      </c>
      <c r="D78" s="80"/>
      <c r="E78" s="87"/>
      <c r="F78" s="88"/>
      <c r="G78" s="89">
        <f>+ROUND((SUM(G63:G77)*0.1),-1)</f>
        <v>0</v>
      </c>
    </row>
    <row r="79" spans="2:7" x14ac:dyDescent="0.2">
      <c r="B79" s="79"/>
      <c r="C79" s="91" t="s">
        <v>68</v>
      </c>
      <c r="D79" s="80"/>
      <c r="E79" s="87"/>
      <c r="F79" s="88"/>
      <c r="G79" s="90">
        <f>SUM(G63:G78)</f>
        <v>0</v>
      </c>
    </row>
    <row r="80" spans="2:7" x14ac:dyDescent="0.2">
      <c r="B80" s="64" t="s">
        <v>157</v>
      </c>
      <c r="C80" s="91" t="s">
        <v>131</v>
      </c>
      <c r="D80" s="80"/>
      <c r="E80" s="87"/>
      <c r="F80" s="88"/>
      <c r="G80" s="89"/>
    </row>
    <row r="81" spans="2:7" ht="30.75" customHeight="1" x14ac:dyDescent="0.2">
      <c r="B81" s="64"/>
      <c r="C81" s="158"/>
      <c r="D81" s="159"/>
      <c r="E81" s="159"/>
      <c r="F81" s="159"/>
      <c r="G81" s="160"/>
    </row>
    <row r="82" spans="2:7" ht="291" customHeight="1" x14ac:dyDescent="0.2">
      <c r="B82" s="79" t="s">
        <v>158</v>
      </c>
      <c r="C82" s="86" t="s">
        <v>130</v>
      </c>
      <c r="D82" s="80" t="s">
        <v>1</v>
      </c>
      <c r="E82" s="87">
        <v>20</v>
      </c>
      <c r="F82" s="88"/>
      <c r="G82" s="89">
        <f>+ROUND((E82*F82),2)</f>
        <v>0</v>
      </c>
    </row>
    <row r="83" spans="2:7" ht="108" customHeight="1" x14ac:dyDescent="0.2">
      <c r="B83" s="79" t="s">
        <v>159</v>
      </c>
      <c r="C83" s="86" t="s">
        <v>179</v>
      </c>
      <c r="D83" s="80" t="s">
        <v>18</v>
      </c>
      <c r="E83" s="87">
        <v>4</v>
      </c>
      <c r="F83" s="88"/>
      <c r="G83" s="89">
        <f t="shared" ref="G83" si="7">+ROUND((E83*F83),2)</f>
        <v>0</v>
      </c>
    </row>
    <row r="84" spans="2:7" ht="47.25" customHeight="1" x14ac:dyDescent="0.2">
      <c r="B84" s="79" t="s">
        <v>160</v>
      </c>
      <c r="C84" s="93" t="s">
        <v>135</v>
      </c>
      <c r="D84" s="132" t="s">
        <v>2</v>
      </c>
      <c r="E84" s="89">
        <v>4</v>
      </c>
      <c r="F84" s="88"/>
      <c r="G84" s="89">
        <f>+ROUND((E84*F84),2)</f>
        <v>0</v>
      </c>
    </row>
    <row r="85" spans="2:7" ht="59.25" customHeight="1" x14ac:dyDescent="0.2">
      <c r="B85" s="79" t="s">
        <v>161</v>
      </c>
      <c r="C85" s="93" t="s">
        <v>129</v>
      </c>
      <c r="D85" s="132" t="s">
        <v>1</v>
      </c>
      <c r="E85" s="89">
        <f>E82</f>
        <v>20</v>
      </c>
      <c r="F85" s="88"/>
      <c r="G85" s="89">
        <f t="shared" ref="G85" si="8">+ROUND((E85*F85),2)</f>
        <v>0</v>
      </c>
    </row>
    <row r="86" spans="2:7" ht="38.25" x14ac:dyDescent="0.2">
      <c r="B86" s="79" t="s">
        <v>162</v>
      </c>
      <c r="C86" s="86" t="s">
        <v>19</v>
      </c>
      <c r="D86" s="80"/>
      <c r="E86" s="87"/>
      <c r="F86" s="88"/>
      <c r="G86" s="89">
        <f>+ROUND((SUM(G82:G85)*0.1),-1)</f>
        <v>0</v>
      </c>
    </row>
    <row r="87" spans="2:7" x14ac:dyDescent="0.2">
      <c r="B87" s="79"/>
      <c r="C87" s="91" t="s">
        <v>70</v>
      </c>
      <c r="D87" s="80"/>
      <c r="E87" s="87"/>
      <c r="F87" s="88"/>
      <c r="G87" s="90">
        <f>SUM(G82:G86)</f>
        <v>0</v>
      </c>
    </row>
    <row r="88" spans="2:7" x14ac:dyDescent="0.2">
      <c r="C88" s="57"/>
      <c r="E88" s="58"/>
      <c r="F88" s="66"/>
      <c r="G88" s="55"/>
    </row>
    <row r="89" spans="2:7" x14ac:dyDescent="0.2">
      <c r="C89" s="57"/>
      <c r="E89" s="58"/>
      <c r="F89" s="66"/>
      <c r="G89" s="55"/>
    </row>
    <row r="90" spans="2:7" x14ac:dyDescent="0.2">
      <c r="C90" s="57"/>
      <c r="E90" s="58"/>
      <c r="F90" s="66"/>
      <c r="G90" s="55"/>
    </row>
    <row r="91" spans="2:7" x14ac:dyDescent="0.2">
      <c r="C91" s="57"/>
      <c r="D91" s="56"/>
      <c r="E91" s="63"/>
      <c r="F91" s="66"/>
      <c r="G91" s="55"/>
    </row>
    <row r="92" spans="2:7" x14ac:dyDescent="0.2">
      <c r="C92" s="57"/>
      <c r="E92" s="58"/>
      <c r="F92" s="66"/>
      <c r="G92" s="55"/>
    </row>
    <row r="93" spans="2:7" x14ac:dyDescent="0.2">
      <c r="C93" s="59"/>
      <c r="E93" s="58"/>
      <c r="F93" s="66"/>
      <c r="G93" s="55"/>
    </row>
    <row r="94" spans="2:7" x14ac:dyDescent="0.2">
      <c r="C94" s="58"/>
      <c r="D94" s="56"/>
      <c r="E94" s="58"/>
      <c r="F94" s="66"/>
      <c r="G94" s="55"/>
    </row>
    <row r="95" spans="2:7" x14ac:dyDescent="0.2">
      <c r="C95" s="55"/>
      <c r="E95" s="58"/>
      <c r="F95" s="66"/>
      <c r="G95" s="55"/>
    </row>
    <row r="96" spans="2:7" x14ac:dyDescent="0.2">
      <c r="D96" s="56"/>
      <c r="E96" s="58"/>
      <c r="F96" s="66"/>
      <c r="G96" s="55"/>
    </row>
    <row r="97" spans="2:7" x14ac:dyDescent="0.2">
      <c r="C97" s="57"/>
      <c r="E97" s="58"/>
      <c r="F97" s="66"/>
      <c r="G97" s="55"/>
    </row>
    <row r="98" spans="2:7" x14ac:dyDescent="0.2">
      <c r="C98" s="55"/>
      <c r="E98" s="58"/>
      <c r="F98" s="66"/>
      <c r="G98" s="55"/>
    </row>
    <row r="99" spans="2:7" x14ac:dyDescent="0.2">
      <c r="C99" s="57"/>
      <c r="E99" s="58"/>
      <c r="F99" s="66"/>
      <c r="G99" s="55"/>
    </row>
    <row r="100" spans="2:7" x14ac:dyDescent="0.2">
      <c r="C100" s="57"/>
      <c r="E100" s="58"/>
      <c r="F100" s="66"/>
      <c r="G100" s="55"/>
    </row>
    <row r="101" spans="2:7" x14ac:dyDescent="0.2">
      <c r="C101" s="55"/>
      <c r="D101" s="56"/>
      <c r="E101" s="58"/>
      <c r="F101" s="66"/>
      <c r="G101" s="55"/>
    </row>
    <row r="102" spans="2:7" x14ac:dyDescent="0.2">
      <c r="C102" s="57"/>
      <c r="E102" s="58"/>
      <c r="F102" s="66"/>
      <c r="G102" s="55"/>
    </row>
    <row r="104" spans="2:7" x14ac:dyDescent="0.2">
      <c r="B104" s="40"/>
      <c r="D104" s="40"/>
      <c r="E104" s="40"/>
    </row>
    <row r="105" spans="2:7" x14ac:dyDescent="0.2">
      <c r="C105" s="57"/>
      <c r="E105" s="58"/>
      <c r="F105" s="66"/>
      <c r="G105" s="55"/>
    </row>
    <row r="106" spans="2:7" x14ac:dyDescent="0.2">
      <c r="B106" s="40"/>
      <c r="D106" s="40"/>
      <c r="E106" s="40"/>
    </row>
    <row r="107" spans="2:7" x14ac:dyDescent="0.2">
      <c r="B107" s="40"/>
      <c r="D107" s="40"/>
      <c r="E107" s="40"/>
    </row>
    <row r="108" spans="2:7" x14ac:dyDescent="0.2">
      <c r="B108" s="40"/>
      <c r="D108" s="40"/>
      <c r="E108" s="40"/>
    </row>
    <row r="109" spans="2:7" x14ac:dyDescent="0.2">
      <c r="B109" s="40"/>
      <c r="D109" s="40"/>
      <c r="E109" s="40"/>
    </row>
    <row r="110" spans="2:7" x14ac:dyDescent="0.2">
      <c r="D110" s="56"/>
      <c r="E110" s="58"/>
      <c r="F110" s="66"/>
      <c r="G110" s="55"/>
    </row>
  </sheetData>
  <mergeCells count="6">
    <mergeCell ref="C81:G81"/>
    <mergeCell ref="B11:G14"/>
    <mergeCell ref="B15:G15"/>
    <mergeCell ref="B16:G16"/>
    <mergeCell ref="B17:G17"/>
    <mergeCell ref="B18:G18"/>
  </mergeCells>
  <pageMargins left="0.98425196850393704" right="0.39370078740157483" top="0.78740157480314965" bottom="0.78740157480314965" header="0.47244094488188981" footer="0"/>
  <pageSetup paperSize="9" scale="91" fitToHeight="10" orientation="portrait" r:id="rId1"/>
  <headerFooter alignWithMargins="0">
    <oddFooter>&amp;L&amp;A&amp;R&amp;9Stran &amp;P/&amp;N</oddFooter>
  </headerFooter>
  <rowBreaks count="2" manualBreakCount="2">
    <brk id="19" min="1" max="6" man="1"/>
    <brk id="7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8</vt:i4>
      </vt:variant>
    </vt:vector>
  </HeadingPairs>
  <TitlesOfParts>
    <vt:vector size="13" baseType="lpstr">
      <vt:lpstr>Rekapitulacija KA</vt:lpstr>
      <vt:lpstr>0-Preddela</vt:lpstr>
      <vt:lpstr>KANAL S1</vt:lpstr>
      <vt:lpstr>KANAL S2</vt:lpstr>
      <vt:lpstr>KANAL S3</vt:lpstr>
      <vt:lpstr>'0-Preddela'!Področje_tiskanja</vt:lpstr>
      <vt:lpstr>'KANAL S1'!Področje_tiskanja</vt:lpstr>
      <vt:lpstr>'KANAL S2'!Področje_tiskanja</vt:lpstr>
      <vt:lpstr>'KANAL S3'!Področje_tiskanja</vt:lpstr>
      <vt:lpstr>'Rekapitulacija KA'!Področje_tiskanja</vt:lpstr>
      <vt:lpstr>'KANAL S1'!Tiskanje_naslovov</vt:lpstr>
      <vt:lpstr>'KANAL S2'!Tiskanje_naslovov</vt:lpstr>
      <vt:lpstr>'KANAL S3'!Tiskanje_naslovov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Boris Tkalec</cp:lastModifiedBy>
  <cp:lastPrinted>2022-10-06T14:08:26Z</cp:lastPrinted>
  <dcterms:created xsi:type="dcterms:W3CDTF">2001-04-14T14:29:31Z</dcterms:created>
  <dcterms:modified xsi:type="dcterms:W3CDTF">2026-07-14T13:17:51Z</dcterms:modified>
</cp:coreProperties>
</file>